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0F77B7EF-209C-4C78-B1FA-A4221ABEB5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26" r:id="rId4"/>
    <sheet name="Workpaper" sheetId="24" r:id="rId5"/>
  </sheets>
  <externalReferences>
    <externalReference r:id="rId6"/>
    <externalReference r:id="rId7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 localSheetId="3">IF(FEIN="","",FEIN)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localSheetId="3" hidden="1">{"TOT_QTR_TO_PREV",#N/A,FALSE,"Site Sum"}</definedName>
    <definedName name="_______ad75" hidden="1">{"TOT_QTR_TO_PREV",#N/A,FALSE,"Site Sum"}</definedName>
    <definedName name="_______as65" localSheetId="3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localSheetId="3" hidden="1">{#N/A,"Anonymous",FALSE,"30 30k Table";#N/A,#N/A,FALSE,"30 50k Table";#N/A,#N/A,FALSE,"40 100k Table"}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 localSheetId="3">IF(FEIN="","",FEIN)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localSheetId="3" hidden="1">{"TOT_QTR_TO_PREV",#N/A,FALSE,"Site Sum"}</definedName>
    <definedName name="______ad75" hidden="1">{"TOT_QTR_TO_PREV",#N/A,FALSE,"Site Sum"}</definedName>
    <definedName name="______as65" localSheetId="3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localSheetId="3" hidden="1">{#N/A,"Anonymous",FALSE,"30 30k Table";#N/A,#N/A,FALSE,"30 50k Table";#N/A,#N/A,FALSE,"40 100k Table"}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 localSheetId="3">IF(FEIN="","",FEIN)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localSheetId="3" hidden="1">{"TOT_QTR_TO_PREV",#N/A,FALSE,"Site Sum"}</definedName>
    <definedName name="_____ad75" hidden="1">{"TOT_QTR_TO_PREV",#N/A,FALSE,"Site Sum"}</definedName>
    <definedName name="_____as65" localSheetId="3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localSheetId="3" hidden="1">{#N/A,"Anonymous",FALSE,"30 30k Table";#N/A,#N/A,FALSE,"30 50k Table";#N/A,#N/A,FALSE,"40 100k Table"}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 localSheetId="3">IF(FEIN="","",FEIN)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localSheetId="3" hidden="1">{"TOT_QTR_TO_PREV",#N/A,FALSE,"Site Sum"}</definedName>
    <definedName name="____ad75" hidden="1">{"TOT_QTR_TO_PREV",#N/A,FALSE,"Site Sum"}</definedName>
    <definedName name="____as65" localSheetId="3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localSheetId="3" hidden="1">{#N/A,"Anonymous",FALSE,"30 30k Table";#N/A,#N/A,FALSE,"30 50k Table";#N/A,#N/A,FALSE,"40 100k Table"}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 localSheetId="3">IF(FEIN="","",FEIN)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localSheetId="3" hidden="1">{"TOT_QTR_TO_PREV",#N/A,FALSE,"Site Sum"}</definedName>
    <definedName name="___ad75" hidden="1">{"TOT_QTR_TO_PREV",#N/A,FALSE,"Site Sum"}</definedName>
    <definedName name="___all2">#N/A</definedName>
    <definedName name="___as65" localSheetId="3" hidden="1">{"TOT_QTR_TO_PREV",#N/A,FALSE,"Site Sum"}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localSheetId="3" hidden="1">{#N/A,"Anonymous",FALSE,"30 30k Table";#N/A,#N/A,FALSE,"30 50k Table";#N/A,#N/A,FALSE,"40 100k Table"}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 localSheetId="3">IF(FEIN="","",FEIN)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localSheetId="3" hidden="1">{"holdco",#N/A,FALSE,"Summary Financials";"holdco",#N/A,FALSE,"Summary Financials"}</definedName>
    <definedName name="___wr9" hidden="1">{"holdco",#N/A,FALSE,"Summary Financials";"holdco",#N/A,FALSE,"Summary Financials"}</definedName>
    <definedName name="___wr9_1" localSheetId="3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localSheetId="3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localSheetId="3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localSheetId="3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localSheetId="3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localSheetId="3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localSheetId="3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localSheetId="3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localSheetId="3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localSheetId="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localSheetId="3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localSheetId="3" hidden="1">{"holdco",#N/A,FALSE,"Summary Financials";"holdco",#N/A,FALSE,"Summary Financials"}</definedName>
    <definedName name="___wrn8" hidden="1">{"holdco",#N/A,FALSE,"Summary Financials";"holdco",#N/A,FALSE,"Summary Financials"}</definedName>
    <definedName name="___wrn8_1" localSheetId="3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localSheetId="3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localSheetId="3" hidden="1">{0,0,0,0;0,0,0,0;0,0,0,0;0,0,0,0;0,0,0,0;0,0,0,0}</definedName>
    <definedName name="___xz4" hidden="1">{0,0,0,0;0,0,0,0;0,0,0,0;0,0,0,0;0,0,0,0;0,0,0,0}</definedName>
    <definedName name="___xz4_1" localSheetId="3" hidden="1">{0,0,0,0;0,0,0,0;0,0,0,0;0,0,0,0;0,0,0,0;0,0,0,0}</definedName>
    <definedName name="___xz4_1" hidden="1">{0,0,0,0;0,0,0,0;0,0,0,0;0,0,0,0;0,0,0,0;0,0,0,0}</definedName>
    <definedName name="___xz4_2" localSheetId="3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localSheetId="3" hidden="1">{#N/A,#N/A,FALSE,"Pharm";#N/A,#N/A,FALSE,"WWCM"}</definedName>
    <definedName name="__a1" hidden="1">{#N/A,#N/A,FALSE,"Pharm";#N/A,#N/A,FALSE,"WWCM"}</definedName>
    <definedName name="__A11" localSheetId="3" hidden="1">{#N/A,#N/A,FALSE,"Umsatz 99";#N/A,#N/A,FALSE,"ER 99 "}</definedName>
    <definedName name="__A11" hidden="1">{#N/A,#N/A,FALSE,"Umsatz 99";#N/A,#N/A,FALSE,"ER 99 "}</definedName>
    <definedName name="__aaa1" localSheetId="3" hidden="1">{#N/A,#N/A,FALSE,"REPORT"}</definedName>
    <definedName name="__aaa1" hidden="1">{#N/A,#N/A,FALSE,"REPORT"}</definedName>
    <definedName name="__aas1" localSheetId="3" hidden="1">{#N/A,#N/A,FALSE,"REPORT"}</definedName>
    <definedName name="__aas1" hidden="1">{#N/A,#N/A,FALSE,"REPORT"}</definedName>
    <definedName name="__ACS2000" localSheetId="3" hidden="1">{#N/A,#N/A,FALSE,"REPORT"}</definedName>
    <definedName name="__ACS2000" hidden="1">{#N/A,#N/A,FALSE,"REPORT"}</definedName>
    <definedName name="__ad75" localSheetId="3" hidden="1">{"TOT_QTR_TO_PREV",#N/A,FALSE,"Site Sum"}</definedName>
    <definedName name="__ad75" hidden="1">{"TOT_QTR_TO_PREV",#N/A,FALSE,"Site Sum"}</definedName>
    <definedName name="__ad75_1" localSheetId="3" hidden="1">{"TOT_QTR_TO_PREV",#N/A,FALSE,"Site Sum"}</definedName>
    <definedName name="__ad75_1" hidden="1">{"TOT_QTR_TO_PREV",#N/A,FALSE,"Site Sum"}</definedName>
    <definedName name="__ad75_2" localSheetId="3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localSheetId="3" hidden="1">{"TOT_QTR_TO_PREV",#N/A,FALSE,"Site Sum"}</definedName>
    <definedName name="__as65" hidden="1">{"TOT_QTR_TO_PREV",#N/A,FALSE,"Site Sum"}</definedName>
    <definedName name="__as65_1" localSheetId="3" hidden="1">{"TOT_QTR_TO_PREV",#N/A,FALSE,"Site Sum"}</definedName>
    <definedName name="__as65_1" hidden="1">{"TOT_QTR_TO_PREV",#N/A,FALSE,"Site Sum"}</definedName>
    <definedName name="__as65_2" localSheetId="3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localSheetId="3" hidden="1">{#N/A,#N/A,FALSE,"Pharm";#N/A,#N/A,FALSE,"WWCM"}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localSheetId="3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localSheetId="3" hidden="1">{#N/A,"Anonymous",FALSE,"30 30k Table";#N/A,#N/A,FALSE,"30 50k Table";#N/A,#N/A,FALSE,"40 100k Table"}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 localSheetId="3">IF(FEIN="","",FEIN)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localSheetId="3" hidden="1">{152,168,338,189,173,195,158,390,7,11,232,378,159,175,261,183,177,129,8,155,265,394,57}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localSheetId="3" hidden="1">{#N/A,#N/A,FALSE,"Pharm";#N/A,#N/A,FALSE,"WWCM"}</definedName>
    <definedName name="__new1" hidden="1">{#N/A,#N/A,FALSE,"Pharm";#N/A,#N/A,FALSE,"WWCM"}</definedName>
    <definedName name="__new11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localSheetId="3" hidden="1">{#N/A,#N/A,FALSE,"Pharm";#N/A,#N/A,FALSE,"WWCM"}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localSheetId="3" hidden="1">{#N/A,#N/A,FALSE,"Pharm";#N/A,#N/A,FALSE,"WWCM"}</definedName>
    <definedName name="__tm1" hidden="1">{#N/A,#N/A,FALSE,"Pharm";#N/A,#N/A,FALSE,"WWCM"}</definedName>
    <definedName name="__usd1">#REF!</definedName>
    <definedName name="__usd98">#REF!</definedName>
    <definedName name="_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localSheetId="3" hidden="1">{"holdco",#N/A,FALSE,"Summary Financials";"holdco",#N/A,FALSE,"Summary Financials"}</definedName>
    <definedName name="__wr9" hidden="1">{"holdco",#N/A,FALSE,"Summary Financials";"holdco",#N/A,FALSE,"Summary Financials"}</definedName>
    <definedName name="__wr9_1" localSheetId="3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localSheetId="3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localSheetId="3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localSheetId="3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localSheetId="3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localSheetId="3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localSheetId="3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localSheetId="3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localSheetId="3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localSheetId="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localSheetId="3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localSheetId="3" hidden="1">{"holdco",#N/A,FALSE,"Summary Financials";"holdco",#N/A,FALSE,"Summary Financials"}</definedName>
    <definedName name="__wrn8" hidden="1">{"holdco",#N/A,FALSE,"Summary Financials";"holdco",#N/A,FALSE,"Summary Financials"}</definedName>
    <definedName name="__wrn8_1" localSheetId="3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localSheetId="3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localSheetId="3" hidden="1">{#N/A,#N/A,FALSE,"Other";#N/A,#N/A,FALSE,"Ace";#N/A,#N/A,FALSE,"Derm"}</definedName>
    <definedName name="__X2" hidden="1">{#N/A,#N/A,FALSE,"Other";#N/A,#N/A,FALSE,"Ace";#N/A,#N/A,FALSE,"Derm"}</definedName>
    <definedName name="__xlfn.BAHTTEXT" hidden="1">#NAME?</definedName>
    <definedName name="__xz4" localSheetId="3" hidden="1">{0,0,0,0;0,0,0,0;0,0,0,0;0,0,0,0;0,0,0,0;0,0,0,0}</definedName>
    <definedName name="__xz4" hidden="1">{0,0,0,0;0,0,0,0;0,0,0,0;0,0,0,0;0,0,0,0;0,0,0,0}</definedName>
    <definedName name="__xz4_1" localSheetId="3" hidden="1">{0,0,0,0;0,0,0,0;0,0,0,0;0,0,0,0;0,0,0,0;0,0,0,0}</definedName>
    <definedName name="__xz4_1" hidden="1">{0,0,0,0;0,0,0,0;0,0,0,0;0,0,0,0;0,0,0,0;0,0,0,0}</definedName>
    <definedName name="__xz4_2" localSheetId="3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localSheetId="3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localSheetId="3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localSheetId="3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localSheetId="3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localSheetId="3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localSheetId="3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localSheetId="3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localSheetId="3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localSheetId="3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localSheetId="3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localSheetId="3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localSheetId="3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localSheetId="3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localSheetId="3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localSheetId="3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localSheetId="3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localSheetId="3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localSheetId="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localSheetId="3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localSheetId="3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localSheetId="3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localSheetId="3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localSheetId="3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localSheetId="3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localSheetId="3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localSheetId="3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localSheetId="3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localSheetId="3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localSheetId="3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localSheetId="3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localSheetId="3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localSheetId="3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localSheetId="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localSheetId="3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localSheetId="3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localSheetId="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localSheetId="3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localSheetId="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localSheetId="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localSheetId="3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localSheetId="3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localSheetId="3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localSheetId="3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localSheetId="3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localSheetId="3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localSheetId="3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localSheetId="3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localSheetId="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localSheetId="3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localSheetId="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localSheetId="3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localSheetId="3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localSheetId="3" hidden="1">{#N/A,#N/A,FALSE,"²Ä1­Ó¤ë"}</definedName>
    <definedName name="_42wrn.²Ä1­Ó¤ë1_Ü20¤H." hidden="1">{#N/A,#N/A,FALSE,"²Ä1­Ó¤ë"}</definedName>
    <definedName name="_43__123Graph_BCHART_6" hidden="1">#REF!</definedName>
    <definedName name="_43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localSheetId="3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localSheetId="3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localSheetId="3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localSheetId="3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localSheetId="3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localSheetId="3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localSheetId="3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localSheetId="3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localSheetId="3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localSheetId="3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localSheetId="3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localSheetId="3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localSheetId="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localSheetId="3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localSheetId="3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localSheetId="3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localSheetId="3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localSheetId="3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localSheetId="3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localSheetId="3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localSheetId="3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localSheetId="3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localSheetId="3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localSheetId="3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localSheetId="3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localSheetId="3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localSheetId="3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localSheetId="3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localSheetId="3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localSheetId="3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localSheetId="3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localSheetId="3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localSheetId="3" hidden="1">{#N/A,#N/A,FALSE,"Pharm";#N/A,#N/A,FALSE,"WWCM"}</definedName>
    <definedName name="_a1" hidden="1">{#N/A,#N/A,FALSE,"Pharm";#N/A,#N/A,FALSE,"WWCM"}</definedName>
    <definedName name="_A11" localSheetId="3" hidden="1">{#N/A,#N/A,FALSE,"Umsatz 99";#N/A,#N/A,FALSE,"ER 99 "}</definedName>
    <definedName name="_A11" hidden="1">{#N/A,#N/A,FALSE,"Umsatz 99";#N/A,#N/A,FALSE,"ER 99 "}</definedName>
    <definedName name="_aaa1" localSheetId="3" hidden="1">{#N/A,#N/A,FALSE,"REPORT"}</definedName>
    <definedName name="_aaa1" hidden="1">{#N/A,#N/A,FALSE,"REPORT"}</definedName>
    <definedName name="_aas1" localSheetId="3" hidden="1">{#N/A,#N/A,FALSE,"REPORT"}</definedName>
    <definedName name="_aas1" hidden="1">{#N/A,#N/A,FALSE,"REPORT"}</definedName>
    <definedName name="_ACS2000" localSheetId="3" hidden="1">{#N/A,#N/A,FALSE,"REPORT"}</definedName>
    <definedName name="_ACS2000" hidden="1">{#N/A,#N/A,FALSE,"REPORT"}</definedName>
    <definedName name="_ad75" localSheetId="3" hidden="1">{"TOT_QTR_TO_PREV",#N/A,FALSE,"Site Sum"}</definedName>
    <definedName name="_ad75" hidden="1">{"TOT_QTR_TO_PREV",#N/A,FALSE,"Site Sum"}</definedName>
    <definedName name="_ADT1">#REF!</definedName>
    <definedName name="_all2">#N/A</definedName>
    <definedName name="_as65" localSheetId="3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localSheetId="3" hidden="1">{#N/A,#N/A,FALSE,"Pharm";#N/A,#N/A,FALSE,"WWCM"}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localSheetId="3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localSheetId="3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 localSheetId="3">IF(FEIN="","",FEIN)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localSheetId="3" hidden="1">{"Summary",#N/A,FALSE,"Options "}</definedName>
    <definedName name="_new1" hidden="1">{"Summary",#N/A,FALSE,"Options "}</definedName>
    <definedName name="_new11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localSheetId="3" hidden="1">{#N/A,#N/A,FALSE,"Pharm";#N/A,#N/A,FALSE,"WWCM"}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localSheetId="3" hidden="1">{#N/A,#N/A,FALSE,"Pharm";#N/A,#N/A,FALSE,"WWCM"}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localSheetId="3" hidden="1">{"holdco",#N/A,FALSE,"Summary Financials";"holdco",#N/A,FALSE,"Summary Financials"}</definedName>
    <definedName name="_wr9" hidden="1">{"holdco",#N/A,FALSE,"Summary Financials";"holdco",#N/A,FALSE,"Summary Financials"}</definedName>
    <definedName name="_wr9_1" localSheetId="3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localSheetId="3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localSheetId="3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localSheetId="3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localSheetId="3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localSheetId="3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localSheetId="3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localSheetId="3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localSheetId="3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localSheetId="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localSheetId="3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localSheetId="3" hidden="1">{"holdco",#N/A,FALSE,"Summary Financials";"holdco",#N/A,FALSE,"Summary Financials"}</definedName>
    <definedName name="_wrn8" hidden="1">{"holdco",#N/A,FALSE,"Summary Financials";"holdco",#N/A,FALSE,"Summary Financials"}</definedName>
    <definedName name="_wrn8_1" localSheetId="3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localSheetId="3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localSheetId="3" hidden="1">{#N/A,#N/A,FALSE,"Other";#N/A,#N/A,FALSE,"Ace";#N/A,#N/A,FALSE,"Derm"}</definedName>
    <definedName name="_X2" hidden="1">{#N/A,#N/A,FALSE,"Other";#N/A,#N/A,FALSE,"Ace";#N/A,#N/A,FALSE,"Derm"}</definedName>
    <definedName name="_xz4" localSheetId="3" hidden="1">{0,0,0,0;0,0,0,0;0,0,0,0;0,0,0,0;0,0,0,0;0,0,0,0}</definedName>
    <definedName name="_xz4" hidden="1">{0,0,0,0;0,0,0,0;0,0,0,0;0,0,0,0;0,0,0,0;0,0,0,0}</definedName>
    <definedName name="_xz4_1" localSheetId="3" hidden="1">{0,0,0,0;0,0,0,0;0,0,0,0;0,0,0,0;0,0,0,0;0,0,0,0}</definedName>
    <definedName name="_xz4_1" hidden="1">{0,0,0,0;0,0,0,0;0,0,0,0;0,0,0,0;0,0,0,0;0,0,0,0}</definedName>
    <definedName name="_xz4_2" localSheetId="3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localSheetId="3" hidden="1">{#N/A,#N/A,FALSE,"Projections";#N/A,#N/A,FALSE,"Multiples Valuation";#N/A,#N/A,FALSE,"LBO";#N/A,#N/A,FALSE,"Multiples_Sensitivity";#N/A,#N/A,FALSE,"Summary"}</definedName>
    <definedName name="aa" hidden="1">{#N/A,#N/A,FALSE,"Projections";#N/A,#N/A,FALSE,"Multiples Valuation";#N/A,#N/A,FALSE,"LBO";#N/A,#N/A,FALSE,"Multiples_Sensitivity";#N/A,#N/A,FALSE,"Summary"}</definedName>
    <definedName name="aaa" localSheetId="3" hidden="1">{#N/A,#N/A,FALSE,"Pharm";#N/A,#N/A,FALSE,"WWCM"}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localSheetId="3" hidden="1">{#N/A,#N/A,FALSE,"REPORT"}</definedName>
    <definedName name="aaaaa" hidden="1">{#N/A,#N/A,FALSE,"REPORT"}</definedName>
    <definedName name="aaaaaa" localSheetId="3" hidden="1">{#N/A,#N/A,FALSE,"REPORT"}</definedName>
    <definedName name="aaaaaa" hidden="1">{#N/A,#N/A,FALSE,"REPORT"}</definedName>
    <definedName name="aaaaaaa" localSheetId="3" hidden="1">{#N/A,#N/A,FALSE,"REPORT"}</definedName>
    <definedName name="aaaaaaa" hidden="1">{#N/A,#N/A,FALSE,"REPORT"}</definedName>
    <definedName name="aaaaaaaaaaa" localSheetId="3" hidden="1">{#N/A,#N/A,FALSE,"REPORT"}</definedName>
    <definedName name="aaaaaaaaaaa" hidden="1">{#N/A,#N/A,FALSE,"REPORT"}</definedName>
    <definedName name="aaaaaaaaaaaaaaa" localSheetId="3" hidden="1">{#N/A,#N/A,FALSE,"Pharm";#N/A,#N/A,FALSE,"WWCM"}</definedName>
    <definedName name="aaaaaaaaaaaaaaa" hidden="1">{#N/A,#N/A,FALSE,"Pharm";#N/A,#N/A,FALSE,"WWCM"}</definedName>
    <definedName name="aaasb" localSheetId="3" hidden="1">{#N/A,#N/A,FALSE,"Pharm";#N/A,#N/A,FALSE,"WWCM"}</definedName>
    <definedName name="aaasb" hidden="1">{#N/A,#N/A,FALSE,"Pharm";#N/A,#N/A,FALSE,"WWCM"}</definedName>
    <definedName name="aab" localSheetId="3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3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ddd" localSheetId="3" hidden="1">{#N/A,#N/A,FALSE,"REPORT"}</definedName>
    <definedName name="aaddd" hidden="1">{#N/A,#N/A,FALSE,"REPORT"}</definedName>
    <definedName name="AAET">#REF!</definedName>
    <definedName name="AAFR">#REF!</definedName>
    <definedName name="aas" localSheetId="3" hidden="1">{#N/A,#N/A,FALSE,"1";#N/A,#N/A,FALSE,"2";#N/A,#N/A,FALSE,"16 - 17";#N/A,#N/A,FALSE,"18 - 19";#N/A,#N/A,FALSE,"26";#N/A,#N/A,FALSE,"27";#N/A,#N/A,FALSE,"28"}</definedName>
    <definedName name="aas" hidden="1">{#N/A,#N/A,FALSE,"1";#N/A,#N/A,FALSE,"2";#N/A,#N/A,FALSE,"16 - 17";#N/A,#N/A,FALSE,"18 - 19";#N/A,#N/A,FALSE,"26";#N/A,#N/A,FALSE,"27";#N/A,#N/A,FALSE,"28"}</definedName>
    <definedName name="aasd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localSheetId="3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localSheetId="3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localSheetId="3" hidden="1">{"'Sheet1'!$A$1:$J$121"}</definedName>
    <definedName name="adfadf" hidden="1">{"'Sheet1'!$A$1:$J$121"}</definedName>
    <definedName name="adfg" localSheetId="3" hidden="1">{#N/A,#N/A,TRUE,"Monthly BCG";#N/A,#N/A,TRUE,"Monthly w|o Wireless";#N/A,#N/A,TRUE,"Monthly Wireless"}</definedName>
    <definedName name="adfg" hidden="1">{#N/A,#N/A,TRUE,"Monthly BCG";#N/A,#N/A,TRUE,"Monthly w|o Wireless";#N/A,#N/A,TRUE,"Monthly Wireless"}</definedName>
    <definedName name="adfg_1" localSheetId="3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localSheetId="3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localSheetId="3" hidden="1">{#N/A,#N/A,FALSE,"REPORT"}</definedName>
    <definedName name="adfgasdysty" hidden="1">{#N/A,#N/A,FALSE,"REPORT"}</definedName>
    <definedName name="adfsfjfjky" localSheetId="3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localSheetId="3" hidden="1">{#N/A,#N/A,FALSE,"REPORT"}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localSheetId="3" hidden="1">{#N/A,#N/A,FALSE,"CNS";#N/A,#N/A,FALSE,"Serz";#N/A,#N/A,FALSE,"Ace"}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localSheetId="3" hidden="1">{#N/A,#N/A,FALSE,"REPORT"}</definedName>
    <definedName name="agafdhsdh" hidden="1">{#N/A,#N/A,FALSE,"REPORT"}</definedName>
    <definedName name="AGAIN">#REF!</definedName>
    <definedName name="AGRIUM">#REF!</definedName>
    <definedName name="agsgaghgfj" localSheetId="3" hidden="1">{#N/A,#N/A,FALSE,"Pharm";#N/A,#N/A,FALSE,"WWCM"}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localSheetId="3" hidden="1">{#N/A,#N/A,FALSE,"REPORT"}</definedName>
    <definedName name="alex" hidden="1">{#N/A,#N/A,FALSE,"REPORT"}</definedName>
    <definedName name="alexan" localSheetId="3" hidden="1">{#N/A,#N/A,FALSE,"REPORT"}</definedName>
    <definedName name="alexan" hidden="1">{#N/A,#N/A,FALSE,"REPORT"}</definedName>
    <definedName name="All" localSheetId="3">'Summary by Account'!All</definedName>
    <definedName name="All">'Summary by Account'!All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 localSheetId="3">'Summary by Account'!alll</definedName>
    <definedName name="alll">'Summary by Account'!alll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localSheetId="3" hidden="1">{#N/A,#N/A,FALSE,"REPORT"}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 localSheetId="3">IF(ISNUMBER(#REF!),IF(AND(#REF!&gt;0,OR(Department=140,Department=173)),ROUND(VLOOKUP(#REF!,EXTRA_WC,3)*#REF!,0),ROUND(#REF!*#REF!,0)),0)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localSheetId="3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s" localSheetId="3" hidden="1">{"TOT_QTR_TO_PREV",#N/A,FALSE,"Site Sum"}</definedName>
    <definedName name="as" hidden="1">{"TOT_QTR_TO_PREV",#N/A,FALSE,"Site Sum"}</definedName>
    <definedName name="as_1" localSheetId="3" hidden="1">{"TOT_QTR_TO_PREV",#N/A,FALSE,"Site Sum"}</definedName>
    <definedName name="as_1" hidden="1">{"TOT_QTR_TO_PREV",#N/A,FALSE,"Site Sum"}</definedName>
    <definedName name="as_2" localSheetId="3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localSheetId="3" hidden="1">{#N/A,#N/A,FALSE,"Pharm";#N/A,#N/A,FALSE,"WWCM"}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localSheetId="3" hidden="1">{#N/A,#N/A,TRUE,"4Q BCG";#N/A,#N/A,TRUE,"4Q w|o Wireless";#N/A,#N/A,TRUE,"4Q Wireless"}</definedName>
    <definedName name="asd" hidden="1">{#N/A,#N/A,TRUE,"4Q BCG";#N/A,#N/A,TRUE,"4Q w|o Wireless";#N/A,#N/A,TRUE,"4Q Wireless"}</definedName>
    <definedName name="asd_1" localSheetId="3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localSheetId="3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localSheetId="3" hidden="1">{"TOT_QTR_TO_PREV",#N/A,FALSE,"Site Sum"}</definedName>
    <definedName name="asddd" hidden="1">{"TOT_QTR_TO_PREV",#N/A,FALSE,"Site Sum"}</definedName>
    <definedName name="asddd_1" localSheetId="3" hidden="1">{"TOT_QTR_TO_PREV",#N/A,FALSE,"Site Sum"}</definedName>
    <definedName name="asddd_1" hidden="1">{"TOT_QTR_TO_PREV",#N/A,FALSE,"Site Sum"}</definedName>
    <definedName name="asddd_2" localSheetId="3" hidden="1">{"TOT_QTR_TO_PREV",#N/A,FALSE,"Site Sum"}</definedName>
    <definedName name="asddd_2" hidden="1">{"TOT_QTR_TO_PREV",#N/A,FALSE,"Site Sum"}</definedName>
    <definedName name="asdf" localSheetId="3" hidden="1">{#N/A,#N/A,FALSE,"Qrt Fcst";#N/A,#N/A,FALSE,"Qrt Fcst vs Plan &amp; PY";#N/A,#N/A,FALSE,"FY Fcst vs Plan &amp; PY";#N/A,#N/A,FALSE,"EVA CAP";#N/A,#N/A,FALSE,"EVA NOPAT"}</definedName>
    <definedName name="asdf" hidden="1">{#N/A,#N/A,FALSE,"Qrt Fcst";#N/A,#N/A,FALSE,"Qrt Fcst vs Plan &amp; PY";#N/A,#N/A,FALSE,"FY Fcst vs Plan &amp; PY";#N/A,#N/A,FALSE,"EVA CAP";#N/A,#N/A,FALSE,"EVA NOPAT"}</definedName>
    <definedName name="asdfadsf" localSheetId="3" hidden="1">{"'Sheet1'!$A$1:$J$121"}</definedName>
    <definedName name="asdfadsf" hidden="1">{"'Sheet1'!$A$1:$J$121"}</definedName>
    <definedName name="asdfasdf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localSheetId="3" hidden="1">{#N/A,#N/A,FALSE,"Pharm";#N/A,#N/A,FALSE,"WWCM"}</definedName>
    <definedName name="asdfg" hidden="1">{#N/A,#N/A,FALSE,"Pharm";#N/A,#N/A,FALSE,"WWCM"}</definedName>
    <definedName name="asdg">#REF!</definedName>
    <definedName name="asdgahdfhth" localSheetId="3" hidden="1">{#N/A,#N/A,FALSE,"REPORT"}</definedName>
    <definedName name="asdgahdfhth" hidden="1">{#N/A,#N/A,FALSE,"REPORT"}</definedName>
    <definedName name="asdgayery" localSheetId="3" hidden="1">{#N/A,#N/A,FALSE,"Pharm";#N/A,#N/A,FALSE,"WWCM"}</definedName>
    <definedName name="asdgayery" hidden="1">{#N/A,#N/A,FALSE,"Pharm";#N/A,#N/A,FALSE,"WWCM"}</definedName>
    <definedName name="asdgfdytyet" localSheetId="3" hidden="1">{#N/A,#N/A,FALSE,"REPORT"}</definedName>
    <definedName name="asdgfdytyet" hidden="1">{#N/A,#N/A,FALSE,"REPORT"}</definedName>
    <definedName name="asdgtryukuio" localSheetId="3" hidden="1">{#N/A,#N/A,FALSE,"REPORT"}</definedName>
    <definedName name="asdgtryukuio" hidden="1">{#N/A,#N/A,FALSE,"REPORT"}</definedName>
    <definedName name="asdjgkl" localSheetId="3" hidden="1">{#N/A,#N/A,FALSE,"Pharm";#N/A,#N/A,FALSE,"WWCM"}</definedName>
    <definedName name="asdjgkl" hidden="1">{#N/A,#N/A,FALSE,"Pharm";#N/A,#N/A,FALSE,"WWCM"}</definedName>
    <definedName name="asdlkfjalsdkjf">#REF!</definedName>
    <definedName name="asf" localSheetId="3" hidden="1">{#N/A,#N/A,TRUE,"Monthly BCG";#N/A,#N/A,TRUE,"Qrt BCG";#N/A,#N/A,TRUE,"FY BCG";#N/A,#N/A,TRUE,"1Q BCG";#N/A,#N/A,TRUE,"2Q BCG";#N/A,#N/A,TRUE,"3Q BCG";#N/A,#N/A,TRUE,"4Q BCG"}</definedName>
    <definedName name="asf" hidden="1">{#N/A,#N/A,TRUE,"Monthly BCG";#N/A,#N/A,TRUE,"Qrt BCG";#N/A,#N/A,TRUE,"FY BCG";#N/A,#N/A,TRUE,"1Q BCG";#N/A,#N/A,TRUE,"2Q BCG";#N/A,#N/A,TRUE,"3Q BCG";#N/A,#N/A,TRUE,"4Q BCG"}</definedName>
    <definedName name="asf_1" localSheetId="3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localSheetId="3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localSheetId="3" hidden="1">{#N/A,#N/A,FALSE,"Pharm";#N/A,#N/A,FALSE,"WWCM"}</definedName>
    <definedName name="asffghujyki" hidden="1">{#N/A,#N/A,FALSE,"Pharm";#N/A,#N/A,FALSE,"WWCM"}</definedName>
    <definedName name="ashwin" localSheetId="3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localSheetId="3" hidden="1">{#N/A,#N/A,TRUE,"4Q BCG";#N/A,#N/A,TRUE,"4Q w|o Wireless";#N/A,#N/A,TRUE,"4Q Wireless"}</definedName>
    <definedName name="asp" hidden="1">{#N/A,#N/A,TRUE,"4Q BCG";#N/A,#N/A,TRUE,"4Q w|o Wireless";#N/A,#N/A,TRUE,"4Q Wireless"}</definedName>
    <definedName name="asp_1" localSheetId="3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localSheetId="3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localSheetId="3" hidden="1">{#N/A,#N/A,FALSE,"1";#N/A,#N/A,FALSE,"2";#N/A,#N/A,FALSE,"16 - 17";#N/A,#N/A,FALSE,"18 - 19";#N/A,#N/A,FALSE,"26";#N/A,#N/A,FALSE,"27";#N/A,#N/A,FALSE,"28"}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 localSheetId="3">IF(ISNUMBER(#REF!),IF(AND(#REF!&gt;0,OR(Department=140,Department=173)),ROUND(VLOOKUP(#REF!,EXTRA_WC,3)*#REF!,0),ROUND(#REF!*#REF!,0)),0)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 localSheetId="3">IFERROR(IF(EXACT(LEFT(AWE_Summary_QueueName,2),"AP"),IF(EXACT(LEFT(AWE_Summary_QueueName,6),"AP HOS"),INDEX(List_BasketNames,4),INDEX(List_BasketNames,6)),SUBSTITUTE(MID(AWE_Summary_LOB, 4,LEN(AWE_Summary_LOB)-3)," ","")),"")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 localSheetId="3">IF(ISERROR(MATCH(AWE_Summary_BasketOverride,List_BasketNames,0)),'Summary by Account'!AWE_Summary_DefaultBasket,AWE_Summary_BasketOverride)</definedName>
    <definedName name="AWE_Summary_SelectedBasket">IF(ISERROR(MATCH(AWE_Summary_BasketOverride,List_BasketNames,0)),AWE_Summary_DefaultBasket,AWE_Summary_BasketOverride)</definedName>
    <definedName name="AWE_Summary_SortValue" localSheetId="3">IF(AWE_Summary_WrkFlwDays&gt;=31,3,IF(AWE_Summary_WrkFlwDays&gt;=21,2,IF(AWE_Summary_WrkFlwDays&gt;=11,1,0)))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localSheetId="3" hidden="1">{#N/A,#N/A,FALSE,"ORIX CSC"}</definedName>
    <definedName name="awert" hidden="1">{#N/A,#N/A,FALSE,"ORIX CSC"}</definedName>
    <definedName name="awert_1" localSheetId="3" hidden="1">{#N/A,#N/A,FALSE,"ORIX CSC"}</definedName>
    <definedName name="awert_1" hidden="1">{#N/A,#N/A,FALSE,"ORIX CSC"}</definedName>
    <definedName name="awert_2" localSheetId="3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localSheetId="3" hidden="1">{#N/A,#N/A,FALSE,"Pharm";#N/A,#N/A,FALSE,"WWCM"}</definedName>
    <definedName name="AX" hidden="1">{#N/A,#N/A,FALSE,"Pharm";#N/A,#N/A,FALSE,"WWCM"}</definedName>
    <definedName name="ax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localSheetId="3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3" hidden="1">{#N/A,#N/A,FALSE,"Pharm";#N/A,#N/A,FALSE,"WWCM"}</definedName>
    <definedName name="ayman1" hidden="1">{#N/A,#N/A,FALSE,"Pharm";#N/A,#N/A,FALSE,"WWCM"}</definedName>
    <definedName name="ayman2" localSheetId="3" hidden="1">{#N/A,#N/A,FALSE,"Pharm";#N/A,#N/A,FALSE,"WWCM"}</definedName>
    <definedName name="ayman2" hidden="1">{#N/A,#N/A,FALSE,"Pharm";#N/A,#N/A,FALSE,"WWCM"}</definedName>
    <definedName name="ayman7" localSheetId="3" hidden="1">{#N/A,#N/A,FALSE,"REPORT"}</definedName>
    <definedName name="ayman7" hidden="1">{#N/A,#N/A,FALSE,"REPORT"}</definedName>
    <definedName name="ayman8" localSheetId="3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localSheetId="3" hidden="1">{"SBU Numbers 1996_2002",#N/A,FALSE,"Strategic Business Lines"}</definedName>
    <definedName name="azazaz" hidden="1">{"SBU Numbers 1996_2002",#N/A,FALSE,"Strategic Business Lines"}</definedName>
    <definedName name="azeazr" localSheetId="3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ety" localSheetId="3" hidden="1">{#N/A,#N/A,FALSE,"Pharm";#N/A,#N/A,FALSE,"WWCM"}</definedName>
    <definedName name="azerety" hidden="1">{#N/A,#N/A,FALSE,"Pharm";#N/A,#N/A,FALSE,"WWCM"}</definedName>
    <definedName name="B" localSheetId="3">{#N/A,#N/A,FALSE,"Cover";#N/A,#N/A,FALSE,"Main";#N/A,#N/A,FALSE,"Guid";#N/A,#N/A,FALSE,"Summary";#N/A,#N/A,FALSE,"Q3"}</definedName>
    <definedName name="B">{#N/A,#N/A,FALSE,"Cover";#N/A,#N/A,FALSE,"Main";#N/A,#N/A,FALSE,"Guid";#N/A,#N/A,FALSE,"Summary";#N/A,#N/A,FALSE,"Q3"}</definedName>
    <definedName name="b_1" localSheetId="3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localSheetId="3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localSheetId="3" hidden="1">{#N/A,"Anonymous",FALSE,"30 30k Table";#N/A,#N/A,FALSE,"30 50k Table";#N/A,#N/A,FALSE,"40 100k Table"}</definedName>
    <definedName name="bad" hidden="1">{#N/A,"Anonymous",FALSE,"30 30k Table";#N/A,#N/A,FALSE,"30 50k Table";#N/A,#N/A,FALSE,"40 100k Table"}</definedName>
    <definedName name="badger" localSheetId="3" hidden="1">{"TOT_QTR_TO_PREV",#N/A,FALSE,"Site Sum"}</definedName>
    <definedName name="badger" hidden="1">{"TOT_QTR_TO_PREV",#N/A,FALSE,"Site Sum"}</definedName>
    <definedName name="badger_1" localSheetId="3" hidden="1">{"TOT_QTR_TO_PREV",#N/A,FALSE,"Site Sum"}</definedName>
    <definedName name="badger_1" hidden="1">{"TOT_QTR_TO_PREV",#N/A,FALSE,"Site Sum"}</definedName>
    <definedName name="badger_2" localSheetId="3" hidden="1">{"TOT_QTR_TO_PREV",#N/A,FALSE,"Site Sum"}</definedName>
    <definedName name="badger_2" hidden="1">{"TOT_QTR_TO_PREV",#N/A,FALSE,"Site Sum"}</definedName>
    <definedName name="badger1" localSheetId="3" hidden="1">{"TOT_QTR_TO_PREV",#N/A,FALSE,"Site Sum"}</definedName>
    <definedName name="badger1" hidden="1">{"TOT_QTR_TO_PREV",#N/A,FALSE,"Site Sum"}</definedName>
    <definedName name="badger1_1" localSheetId="3" hidden="1">{"TOT_QTR_TO_PREV",#N/A,FALSE,"Site Sum"}</definedName>
    <definedName name="badger1_1" hidden="1">{"TOT_QTR_TO_PREV",#N/A,FALSE,"Site Sum"}</definedName>
    <definedName name="badger1_2" localSheetId="3" hidden="1">{"TOT_QTR_TO_PREV",#N/A,FALSE,"Site Sum"}</definedName>
    <definedName name="badger1_2" hidden="1">{"TOT_QTR_TO_PREV",#N/A,FALSE,"Site Sum"}</definedName>
    <definedName name="badger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 localSheetId="3">IFERROR(MATCH('Summary by Account'!Baskets_CurrentRow_WrkShtName,#REF!,0),0)</definedName>
    <definedName name="Baskets_1stRow">IFERROR(MATCH(Baskets_CurrentRow_WrkShtName,#REF!,0),0)</definedName>
    <definedName name="Baskets_CurrentIndex">INDIRECT(ADDRESS(ROW(),COLUMN(#REF!)))</definedName>
    <definedName name="Baskets_CurrentRow_WrkShtName" localSheetId="3">CHOOSE(Baskets_Index,WrkShtName_Canada,WrkShtName_ConOps,WrkShtName_Corporate,WrkShtName_HOS,WrkShtName_Military,WrkShtName_AP_Basket,WrkShtName_AWE_Summary)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 localSheetId="3">IF('Summary by Account'!Baskets_1stRow=0,0,'Summary by Account'!Baskets_1stRow+COUNTIF(#REF!,'Summary by Account'!Baskets_CurrentRow_WrkShtName)-1)</definedName>
    <definedName name="Baskets_LastRow">IF(Baskets_1stRow=0,0,Baskets_1stRow+COUNTIF(#REF!,Baskets_CurrentRow_WrkShtName)-1)</definedName>
    <definedName name="BAWR_ENT">#REF!</definedName>
    <definedName name="bb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localSheetId="3" hidden="1">{#N/A,#N/A,FALSE,"REPORT"}</definedName>
    <definedName name="bbbb" hidden="1">{#N/A,#N/A,FALSE,"REPORT"}</definedName>
    <definedName name="bbbbb" localSheetId="3" hidden="1">{#N/A,#N/A,FALSE,"Pharm";#N/A,#N/A,FALSE,"WWCM"}</definedName>
    <definedName name="bbbbb" hidden="1">{#N/A,#N/A,FALSE,"Pharm";#N/A,#N/A,FALSE,"WWCM"}</definedName>
    <definedName name="BBBBBB" localSheetId="3" hidden="1">{#N/A,#N/A,FALSE,"REPORT"}</definedName>
    <definedName name="BBBBBB" hidden="1">{#N/A,#N/A,FALSE,"REPORT"}</definedName>
    <definedName name="bbbbbbb" hidden="1">"48VDWI7ZJ20HJ1I531HCOK70V"</definedName>
    <definedName name="BBBBBBBBB" localSheetId="3" hidden="1">{#N/A,#N/A,FALSE,"REPORT"}</definedName>
    <definedName name="BBBBBBBBB" hidden="1">{#N/A,#N/A,FALSE,"REPORT"}</definedName>
    <definedName name="bbbbbbbbbbbbb" localSheetId="3" hidden="1">{#N/A,#N/A,FALSE,"Pharm";#N/A,#N/A,FALSE,"WWCM"}</definedName>
    <definedName name="bbbbbbbbbbbbb" hidden="1">{#N/A,#N/A,FALSE,"Pharm";#N/A,#N/A,FALSE,"WWCM"}</definedName>
    <definedName name="BBBBBBBBBBBBBB">#REF!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localSheetId="3" hidden="1">{#N/A,#N/A,FALSE,"REPORT"}</definedName>
    <definedName name="bnm" hidden="1">{#N/A,#N/A,FALSE,"REPORT"}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localSheetId="3" hidden="1">{#N/A,"Anonymous",FALSE,"30 30k Table";#N/A,#N/A,FALSE,"30 50k Table";#N/A,#N/A,FALSE,"40 100k Table"}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localSheetId="3" hidden="1">{#N/A,#N/A,FALSE,"Pharm";#N/A,#N/A,FALSE,"WWCM"}</definedName>
    <definedName name="Chart" hidden="1">{#N/A,#N/A,FALSE,"Pharm";#N/A,#N/A,FALSE,"WWCM"}</definedName>
    <definedName name="chart03">#REF!</definedName>
    <definedName name="chart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 localSheetId="3">IF(ISNUMBER(#REF!),IF(MONTH(#REF!)&gt;MONTH(#REF!),NETWORKDAYS(DATE(BUDYEAR1,MONTH(#REF!),1),#REF!),0),"")</definedName>
    <definedName name="CHG_LAST_WORKDAYS">IF(ISNUMBER(#REF!),IF(MONTH(#REF!)&gt;MONTH(#REF!),NETWORKDAYS(DATE(BUDYEAR1,MONTH(#REF!),1),#REF!),0),"")</definedName>
    <definedName name="CHG_MARCH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 localSheetId="3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 localSheetId="3">IF(OR(ISBLANK(#REF!),ISBLANK(#REF!),ISBLANK(#REF!),#REF!&lt;#REF!,#REF!=#REF!,#REF!&gt;(#REF!+1),#REF!&lt;#REF!,YEAR(#REF!)&lt;&gt;BUDYEAR1,YEAR(#REF!)&lt;&gt;BUDYEAR1),0,ROUND(#REF!*(#REF!*(NETWORKDAYS(#REF!,#REF!))),0))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localSheetId="3" hidden="1">{#N/A,#N/A,FALSE,"Pharm";#N/A,#N/A,FALSE,"WWCM"}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localSheetId="3" hidden="1">{#N/A,#N/A,FALSE,"Pharm";#N/A,#N/A,FALSE,"WWCM"}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localSheetId="3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localSheetId="3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3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3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3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3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3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3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 localSheetId="3">IF(#REF!="Pension",PensionChoices,WelfareChoices)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localSheetId="3" hidden="1">{#N/A,#N/A,FALSE,"Pharm";#N/A,#N/A,FALSE,"WWCM"}</definedName>
    <definedName name="copy1" hidden="1">{#N/A,#N/A,FALSE,"Pharm";#N/A,#N/A,FALSE,"WWCM"}</definedName>
    <definedName name="COPY2" localSheetId="3" hidden="1">{#N/A,#N/A,FALSE,"Pharm";#N/A,#N/A,FALSE,"WWCM"}</definedName>
    <definedName name="COPY2" hidden="1">{#N/A,#N/A,FALSE,"Pharm";#N/A,#N/A,FALSE,"WWCM"}</definedName>
    <definedName name="copy233" localSheetId="3" hidden="1">{#N/A,#N/A,FALSE,"Pharm";#N/A,#N/A,FALSE,"WWCM"}</definedName>
    <definedName name="copy233" hidden="1">{#N/A,#N/A,FALSE,"Pharm";#N/A,#N/A,FALSE,"WWCM"}</definedName>
    <definedName name="copy33" localSheetId="3" hidden="1">{#N/A,#N/A,FALSE,"Pharm";#N/A,#N/A,FALSE,"WWCM"}</definedName>
    <definedName name="copy33" hidden="1">{#N/A,#N/A,FALSE,"Pharm";#N/A,#N/A,FALSE,"WWCM"}</definedName>
    <definedName name="copy38" localSheetId="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 localSheetId="3">CHOOSE('Summary by Account'!WrkShtNo_CurrentWrkSht,#REF!,#REF!,#REF!,#REF!,#REF!,#REF!,#REF!)</definedName>
    <definedName name="CurrentTable_AmountColumn">CHOOSE(WrkShtNo_CurrentWrkSht,#REF!,#REF!,#REF!,#REF!,#REF!,#REF!,#REF!)</definedName>
    <definedName name="CurrentTable_SortColumn" localSheetId="3">CHOOSE('Summary by Account'!WrkShtNo_CurrentWrkSht,#REF!,#REF!,#REF!,#REF!,#REF!,#REF!,#REF!)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localSheetId="3" hidden="1">{#N/A,#N/A,FALSE,"Sheet1"}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localSheetId="3" hidden="1">{"Graph SBU by Year 1997_2000",#N/A,FALSE,"Strategic Business Lines"}</definedName>
    <definedName name="d" hidden="1">{"Graph SBU by Year 1997_2000",#N/A,FALSE,"Strategic Business Lines"}</definedName>
    <definedName name="DAD" localSheetId="3" hidden="1">{#N/A,#N/A,FALSE,"REPORT"}</definedName>
    <definedName name="DAD" hidden="1">{#N/A,#N/A,FALSE,"REPORT"}</definedName>
    <definedName name="DADF" localSheetId="3" hidden="1">{#N/A,#N/A,FALSE,"REPORT"}</definedName>
    <definedName name="DADF" hidden="1">{#N/A,#N/A,FALSE,"REPORT"}</definedName>
    <definedName name="daf" localSheetId="3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fd" localSheetId="3" hidden="1">{"LBO Summary",#N/A,FALSE,"Summary"}</definedName>
    <definedName name="dafd" hidden="1">{"LBO Summary",#N/A,FALSE,"Summary"}</definedName>
    <definedName name="dafd_1" localSheetId="3" hidden="1">{"LBO Summary",#N/A,FALSE,"Summary"}</definedName>
    <definedName name="dafd_1" hidden="1">{"LBO Summary",#N/A,FALSE,"Summary"}</definedName>
    <definedName name="dafd_2" localSheetId="3" hidden="1">{"LBO Summary",#N/A,FALSE,"Summary"}</definedName>
    <definedName name="dafd_2" hidden="1">{"LBO Summary",#N/A,FALSE,"Summary"}</definedName>
    <definedName name="dakfkjafgkeaj" localSheetId="3" hidden="1">{#N/A,#N/A,FALSE,"Pharm";#N/A,#N/A,FALSE,"WWCM"}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localSheetId="3" hidden="1">{#N/A,#N/A,FALSE,"Pharm";#N/A,#N/A,FALSE,"WWCM"}</definedName>
    <definedName name="dd" hidden="1">{#N/A,#N/A,FALSE,"Pharm";#N/A,#N/A,FALSE,"WWCM"}</definedName>
    <definedName name="ddd" localSheetId="3" hidden="1">{#N/A,#N/A,FALSE,"Pharm";#N/A,#N/A,FALSE,"WWCM"}</definedName>
    <definedName name="ddd" hidden="1">{#N/A,#N/A,FALSE,"Pharm";#N/A,#N/A,FALSE,"WWCM"}</definedName>
    <definedName name="dddaz" localSheetId="3" hidden="1">{#N/A,#N/A,FALSE,"Pharm";#N/A,#N/A,FALSE,"WWCM"}</definedName>
    <definedName name="dddaz" hidden="1">{#N/A,#N/A,FALSE,"Pharm";#N/A,#N/A,FALSE,"WWCM"}</definedName>
    <definedName name="dddddd" localSheetId="3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 localSheetId="3">IF(ISNUMBER(#REF!),IF(AND(#REF!&gt;0,OR(Department=140,Department=173)),ROUND(VLOOKUP(#REF!,EXTRA_WC,3)*#REF!,0),ROUND(#REF!*#REF!,0)),0)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localSheetId="3" hidden="1">{#N/A,#N/A,FALSE,"Pharm";#N/A,#N/A,FALSE,"WWCM"}</definedName>
    <definedName name="dede" hidden="1">{#N/A,#N/A,FALSE,"Pharm";#N/A,#N/A,FALSE,"WWCM"}</definedName>
    <definedName name="DEDED" localSheetId="3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3" hidden="1">{#N/A,#N/A,FALSE,"Pharm";#N/A,#N/A,FALSE,"WWCM"}</definedName>
    <definedName name="DEDEDZE" hidden="1">{#N/A,#N/A,FALSE,"Pharm";#N/A,#N/A,FALSE,"WWCM"}</definedName>
    <definedName name="DEDZD" localSheetId="3" hidden="1">{#N/A,#N/A,FALSE,"Pharm";#N/A,#N/A,FALSE,"WWCM"}</definedName>
    <definedName name="DEDZD" hidden="1">{#N/A,#N/A,FALSE,"Pharm";#N/A,#N/A,FALSE,"WWCM"}</definedName>
    <definedName name="DEE" localSheetId="3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localSheetId="3" hidden="1">{#N/A,#N/A,FALSE,"Qrt Fcst";#N/A,#N/A,FALSE,"Qrt Fcst vs Plan &amp; PY";#N/A,#N/A,FALSE,"FY Fcst vs Plan &amp; PY";#N/A,#N/A,FALSE,"EVA CAP";#N/A,#N/A,FALSE,"EVA NOPAT"}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localSheetId="3" hidden="1">{#N/A,#N/A,FALSE,"Pharm";#N/A,#N/A,FALSE,"WWCM"}</definedName>
    <definedName name="DEZLFEZKLHF" hidden="1">{#N/A,#N/A,FALSE,"Pharm";#N/A,#N/A,FALSE,"WWCM"}</definedName>
    <definedName name="df" localSheetId="3" hidden="1">{#N/A,#N/A,TRUE,"FY BCG";#N/A,#N/A,TRUE,"FY w|o Wireless";#N/A,#N/A,TRUE,"FY Wireless"}</definedName>
    <definedName name="df" hidden="1">{#N/A,#N/A,TRUE,"FY BCG";#N/A,#N/A,TRUE,"FY w|o Wireless";#N/A,#N/A,TRUE,"FY Wireless"}</definedName>
    <definedName name="df_1" localSheetId="3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localSheetId="3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localSheetId="3" hidden="1">{#N/A,#N/A,FALSE,"REPORT"}</definedName>
    <definedName name="DFDD" hidden="1">{#N/A,#N/A,FALSE,"REPORT"}</definedName>
    <definedName name="dfdfdfd" localSheetId="3" hidden="1">{#N/A,#N/A,FALSE,"AD_Purchase";#N/A,#N/A,FALSE,"Credit";#N/A,#N/A,FALSE,"PF Acquisition";#N/A,#N/A,FALSE,"PF Offering"}</definedName>
    <definedName name="dfdfdfd" hidden="1">{#N/A,#N/A,FALSE,"AD_Purchase";#N/A,#N/A,FALSE,"Credit";#N/A,#N/A,FALSE,"PF Acquisition";#N/A,#N/A,FALSE,"PF Offering"}</definedName>
    <definedName name="dfdvfdsfd" localSheetId="3" hidden="1">{"TOT_QTR_TO_PREV",#N/A,FALSE,"Site Sum"}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localSheetId="3" hidden="1">{#N/A,#N/A,FALSE,"Pharm";#N/A,#N/A,FALSE,"WWCM"}</definedName>
    <definedName name="dfr" hidden="1">{#N/A,#N/A,FALSE,"Pharm";#N/A,#N/A,FALSE,"WWCM"}</definedName>
    <definedName name="dg">#REF!</definedName>
    <definedName name="dgfhgf" localSheetId="3" hidden="1">{#N/A,#N/A,FALSE,"ORIX CSC"}</definedName>
    <definedName name="dgfhgf" hidden="1">{#N/A,#N/A,FALSE,"ORIX CSC"}</definedName>
    <definedName name="dgfhgf_1" localSheetId="3" hidden="1">{#N/A,#N/A,FALSE,"ORIX CSC"}</definedName>
    <definedName name="dgfhgf_1" hidden="1">{#N/A,#N/A,FALSE,"ORIX CSC"}</definedName>
    <definedName name="dgfhgf_2" localSheetId="3" hidden="1">{#N/A,#N/A,FALSE,"ORIX CSC"}</definedName>
    <definedName name="dgfhgf_2" hidden="1">{#N/A,#N/A,FALSE,"ORIX CSC"}</definedName>
    <definedName name="dgh">#REF!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 localSheetId="3">IF(AND(TRIM(Lookup_Company_Code)&lt;&gt;"",TRIM(Lookup_Location_Code)&lt;&gt;""),IFERROR(VLOOKUP("["&amp;Lookup_Company_Code&amp;"]-"&amp;Lookup_Location_Code,#REF!,19,FALSE),""),"")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localSheetId="3" hidden="1">{#N/A,#N/A,FALSE,"Other";#N/A,#N/A,FALSE,"Ace";#N/A,#N/A,FALSE,"Derm"}</definedName>
    <definedName name="djksljd" hidden="1">{#N/A,#N/A,FALSE,"Other";#N/A,#N/A,FALSE,"Ace";#N/A,#N/A,FALSE,"Derm"}</definedName>
    <definedName name="dkgahirghigf" localSheetId="3" hidden="1">{#N/A,#N/A,FALSE,"Pharm";#N/A,#N/A,FALSE,"WWCM"}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localSheetId="3" hidden="1">{#N/A,"Anonymous",FALSE,"30 30k Table";#N/A,#N/A,FALSE,"30 50k Table";#N/A,#N/A,FALSE,"40 100k Table"}</definedName>
    <definedName name="dscdscdscsd" hidden="1">{#N/A,"Anonymous",FALSE,"30 30k Table";#N/A,#N/A,FALSE,"30 50k Table";#N/A,#N/A,FALSE,"40 100k Table"}</definedName>
    <definedName name="dscsds" localSheetId="3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localSheetId="3" hidden="1">{#N/A,#N/A,FALSE,"Pharm";#N/A,#N/A,FALSE,"WWCM"}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localSheetId="3" hidden="1">{"holdco",#N/A,FALSE,"Summary Financials";"holdco",#N/A,FALSE,"Summary Financials"}</definedName>
    <definedName name="dump" hidden="1">{"holdco",#N/A,FALSE,"Summary Financials";"holdco",#N/A,FALSE,"Summary Financials"}</definedName>
    <definedName name="dump_1" localSheetId="3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localSheetId="3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localSheetId="3" hidden="1">{"mgmt forecast",#N/A,FALSE,"Mgmt Forecast";"dcf table",#N/A,FALSE,"Mgmt Forecast";"sensitivity",#N/A,FALSE,"Mgmt Forecast";"table inputs",#N/A,FALSE,"Mgmt Forecast";"calculations",#N/A,FALSE,"Mgmt Forecast"}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localSheetId="3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localSheetId="3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localSheetId="3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EE" localSheetId="3" hidden="1">{#N/A,#N/A,FALSE,"Pharm";#N/A,#N/A,FALSE,"WWCM"}</definedName>
    <definedName name="EEE" hidden="1">{#N/A,#N/A,FALSE,"Pharm";#N/A,#N/A,FALSE,"WWCM"}</definedName>
    <definedName name="eeee">#REF!</definedName>
    <definedName name="eeeee" localSheetId="3" hidden="1">{#N/A,#N/A,FALSE,"Pharm";#N/A,#N/A,FALSE,"WWCM"}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 localSheetId="3">IF(FEIN="","",FEIN)</definedName>
    <definedName name="EIN">IF(FEIN="","",FEIN)</definedName>
    <definedName name="ejkfgkjze" localSheetId="3" hidden="1">{#N/A,#N/A,FALSE,"Pharm";#N/A,#N/A,FALSE,"WWCM"}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 localSheetId="3">IF(ISBLANK(#REF!),"",IF(AND(ISNUMBER(#REF!),ISNUMBER(#REF!)),IF(OR((#REF!&lt;#REF!),(#REF!=#REF!),(#REF!&gt;(#REF!+1)),(YEAR(#REF!)&lt;&gt;BUDYEAR1),(YEAR(#REF!)&lt;&gt;BUDYEAR1)),"BAD DATES","")))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 localSheetId="3">[0]!PrintAll1,'Summary by Account'!PrintAll2</definedName>
    <definedName name="er">[0]!PrintAll1,[0]!PrintAll2</definedName>
    <definedName name="erd" localSheetId="3" hidden="1">{#N/A,#N/A,FALSE,"Pharm";#N/A,#N/A,FALSE,"WWCM"}</definedName>
    <definedName name="erd" hidden="1">{#N/A,#N/A,FALSE,"Pharm";#N/A,#N/A,FALSE,"WWCM"}</definedName>
    <definedName name="ere" localSheetId="3" hidden="1">{"orixcsc",#N/A,FALSE,"ORIX CSC";"orixcsc2",#N/A,FALSE,"ORIX CSC"}</definedName>
    <definedName name="ere" hidden="1">{"orixcsc",#N/A,FALSE,"ORIX CSC";"orixcsc2",#N/A,FALSE,"ORIX CSC"}</definedName>
    <definedName name="ere_1" localSheetId="3" hidden="1">{"orixcsc",#N/A,FALSE,"ORIX CSC";"orixcsc2",#N/A,FALSE,"ORIX CSC"}</definedName>
    <definedName name="ere_1" hidden="1">{"orixcsc",#N/A,FALSE,"ORIX CSC";"orixcsc2",#N/A,FALSE,"ORIX CSC"}</definedName>
    <definedName name="ere_2" localSheetId="3" hidden="1">{"orixcsc",#N/A,FALSE,"ORIX CSC";"orixcsc2",#N/A,FALSE,"ORIX CSC"}</definedName>
    <definedName name="ere_2" hidden="1">{"orixcsc",#N/A,FALSE,"ORIX CSC";"orixcsc2",#N/A,FALSE,"ORIX CSC"}</definedName>
    <definedName name="erferfre" localSheetId="3" hidden="1">{"Graph SBU by Year 1997_2000",#N/A,FALSE,"Strategic Business Lines"}</definedName>
    <definedName name="erferfre" hidden="1">{"Graph SBU by Year 1997_2000",#N/A,FALSE,"Strategic Business Lines"}</definedName>
    <definedName name="erfreferf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localSheetId="3" hidden="1">{#N/A,"Anonymous",FALSE,"30 30k Table";#N/A,#N/A,FALSE,"30 50k Table";#N/A,#N/A,FALSE,"40 100k Table"}</definedName>
    <definedName name="erfrefre" hidden="1">{#N/A,"Anonymous",FALSE,"30 30k Table";#N/A,#N/A,FALSE,"30 50k Table";#N/A,#N/A,FALSE,"40 100k Table"}</definedName>
    <definedName name="erfwefr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localSheetId="3" hidden="1">{#N/A,#N/A,FALSE,"Pharm";#N/A,#N/A,FALSE,"WWCM"}</definedName>
    <definedName name="erryeyetyuu" hidden="1">{#N/A,#N/A,FALSE,"Pharm";#N/A,#N/A,FALSE,"WWCM"}</definedName>
    <definedName name="ESSAI" localSheetId="3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localSheetId="3" hidden="1">{#N/A,#N/A,FALSE,"FACTSHEETS";#N/A,#N/A,FALSE,"pump";#N/A,#N/A,FALSE,"filter"}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localSheetId="3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rwer" localSheetId="3" hidden="1">{#N/A,#N/A,FALSE,"ORIX CSC"}</definedName>
    <definedName name="ewrwer" hidden="1">{#N/A,#N/A,FALSE,"ORIX CSC"}</definedName>
    <definedName name="ewrwer_1" localSheetId="3" hidden="1">{#N/A,#N/A,FALSE,"ORIX CSC"}</definedName>
    <definedName name="ewrwer_1" hidden="1">{#N/A,#N/A,FALSE,"ORIX CSC"}</definedName>
    <definedName name="ewrwer_2" localSheetId="3" hidden="1">{#N/A,#N/A,FALSE,"ORIX CSC"}</definedName>
    <definedName name="ewrwer_2" hidden="1">{#N/A,#N/A,FALSE,"ORIX CSC"}</definedName>
    <definedName name="ewwe" localSheetId="3" hidden="1">{#N/A,#N/A,FALSE,"REPORT"}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localSheetId="3" hidden="1">{#N/A,#N/A,FALSE,"REPORTS";#N/A,#N/A,FALSE,"Summary";#N/A,#N/A,FALSE,"salessummary";#N/A,#N/A,FALSE,"cvcmsummary";#N/A,#N/A,FALSE,"cvcm%summary"}</definedName>
    <definedName name="exm" hidden="1">{#N/A,#N/A,FALSE,"REPORTS";#N/A,#N/A,FALSE,"Summary";#N/A,#N/A,FALSE,"salessummary";#N/A,#N/A,FALSE,"cvcmsummary";#N/A,#N/A,FALSE,"cvcm%summary"}</definedName>
    <definedName name="exm_1" localSheetId="3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localSheetId="3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localSheetId="3" hidden="1">{"P&amp;L",#N/A,TRUE,"HC";"P&amp;L Percents",#N/A,TRUE,"P&amp;L";"M&amp;A3 P&amp;L",#N/A,TRUE,"HC";"M&amp;A3 Pipeline",#N/A,TRUE,"HC";"Franchises",#N/A,TRUE,"HC";"CF&amp;BS",#N/A,TRUE,"HC"}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localSheetId="3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localSheetId="3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localSheetId="3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localSheetId="3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localSheetId="3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localSheetId="3" hidden="1">{#N/A,#N/A,FALSE,"Pharm";#N/A,#N/A,FALSE,"WWCM"}</definedName>
    <definedName name="FDFD" hidden="1">{#N/A,#N/A,FALSE,"Pharm";#N/A,#N/A,FALSE,"WWCM"}</definedName>
    <definedName name="fdksaa">#REF!</definedName>
    <definedName name="fds" localSheetId="3" hidden="1">{#N/A,#N/A,FALSE,"Pharm";#N/A,#N/A,FALSE,"WWCM"}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 localSheetId="3">IF(ISNUMBER(#REF!),IF(AND(#REF!&gt;0,OR(Department=140,Department=173)),ROUND(VLOOKUP(#REF!,EXTRA_WC,3)*#REF!,0),ROUND(#REF!*#REF!,0)),0)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localSheetId="3" hidden="1">{#N/A,#N/A,FALSE,"Pharm";#N/A,#N/A,FALSE,"WWCM"}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localSheetId="3" hidden="1">{"mgmt forecast",#N/A,FALSE,"Mgmt Forecast";"dcf table",#N/A,FALSE,"Mgmt Forecast";"sensitivity",#N/A,FALSE,"Mgmt Forecast";"table inputs",#N/A,FALSE,"Mgmt Forecast";"calculations",#N/A,FALSE,"Mgmt Forecast"}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localSheetId="3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localSheetId="3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localSheetId="3" hidden="1">{#N/A,#N/A,FALSE,"Pharm";#N/A,#N/A,FALSE,"WWCM"}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localSheetId="3" hidden="1">{"TOT_QTR_TO_PREV",#N/A,FALSE,"Site Sum"}</definedName>
    <definedName name="fgbfgbgf" hidden="1">{"TOT_QTR_TO_PREV",#N/A,FALSE,"Site Sum"}</definedName>
    <definedName name="fgfbg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localSheetId="3" hidden="1">{#N/A,#N/A,FALSE,"REPORT"}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localSheetId="3" hidden="1">{#N/A,#N/A,FALSE,"Pharm";#N/A,#N/A,FALSE,"WWCM"}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localSheetId="3" hidden="1">{"holdco",#N/A,FALSE,"Summary Financials";"holdco",#N/A,FALSE,"Summary Financials"}</definedName>
    <definedName name="frd" hidden="1">{"holdco",#N/A,FALSE,"Summary Financials";"holdco",#N/A,FALSE,"Summary Financials"}</definedName>
    <definedName name="frd_1" localSheetId="3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localSheetId="3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localSheetId="3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ERFE" localSheetId="3" hidden="1">{#N/A,#N/A,FALSE,"Pharm";#N/A,#N/A,FALSE,"WWCM"}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localSheetId="3" hidden="1">{#N/A,#N/A,FALSE,"Pharm";#N/A,#N/A,FALSE,"WWCM"}</definedName>
    <definedName name="FVG" hidden="1">{#N/A,#N/A,FALSE,"Pharm";#N/A,#N/A,FALSE,"WWCM"}</definedName>
    <definedName name="fx">#REF!</definedName>
    <definedName name="FXDASSETDETAILS">#REF!</definedName>
    <definedName name="fxdghsfgh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localSheetId="3" hidden="1">{#N/A,#N/A,FALSE,"Pharm";#N/A,#N/A,FALSE,"WWCM"}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localSheetId="3" hidden="1">{#N/A,"Anonymous",FALSE,"30 30k Table";#N/A,#N/A,FALSE,"30 50k Table";#N/A,#N/A,FALSE,"40 100k Table"}</definedName>
    <definedName name="gfbgfbf" hidden="1">{#N/A,"Anonymous",FALSE,"30 30k Table";#N/A,#N/A,FALSE,"30 50k Table";#N/A,#N/A,FALSE,"40 100k Table"}</definedName>
    <definedName name="gfbgfbg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localSheetId="3" hidden="1">{#N/A,#N/A,FALSE,"Pharm";#N/A,#N/A,FALSE,"WWCM"}</definedName>
    <definedName name="gfdjhjh" hidden="1">{#N/A,#N/A,FALSE,"Pharm";#N/A,#N/A,FALSE,"WWCM"}</definedName>
    <definedName name="gfg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3" hidden="1">{#N/A,#N/A,FALSE,"ORIX CSC"}</definedName>
    <definedName name="ghhhg" hidden="1">{#N/A,#N/A,FALSE,"ORIX CSC"}</definedName>
    <definedName name="ghhhg_1" localSheetId="3" hidden="1">{#N/A,#N/A,FALSE,"ORIX CSC"}</definedName>
    <definedName name="ghhhg_1" hidden="1">{#N/A,#N/A,FALSE,"ORIX CSC"}</definedName>
    <definedName name="ghhhg_2" localSheetId="3" hidden="1">{#N/A,#N/A,FALSE,"ORIX CSC"}</definedName>
    <definedName name="ghhhg_2" hidden="1">{#N/A,#N/A,FALSE,"ORIX CSC"}</definedName>
    <definedName name="ghj">#REF!</definedName>
    <definedName name="ghjggjh" localSheetId="3" hidden="1">{#N/A,#N/A,FALSE,"Pharm";#N/A,#N/A,FALSE,"WWCM"}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localSheetId="3" hidden="1">{#N/A,#N/A,FALSE,"Pharm";#N/A,#N/A,FALSE,"WWCM"}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localSheetId="3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localSheetId="3" hidden="1">{#N/A,#N/A,FALSE,"Pharm";#N/A,#N/A,FALSE,"WWCM"}</definedName>
    <definedName name="HFinGraph" hidden="1">{#N/A,#N/A,FALSE,"Pharm";#N/A,#N/A,FALSE,"WWCM"}</definedName>
    <definedName name="hg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localSheetId="3" hidden="1">{"orixcsc",#N/A,FALSE,"ORIX CSC";"orixcsc2",#N/A,FALSE,"ORIX CSC"}</definedName>
    <definedName name="hgrth" hidden="1">{"orixcsc",#N/A,FALSE,"ORIX CSC";"orixcsc2",#N/A,FALSE,"ORIX CSC"}</definedName>
    <definedName name="hgrth_1" localSheetId="3" hidden="1">{"orixcsc",#N/A,FALSE,"ORIX CSC";"orixcsc2",#N/A,FALSE,"ORIX CSC"}</definedName>
    <definedName name="hgrth_1" hidden="1">{"orixcsc",#N/A,FALSE,"ORIX CSC";"orixcsc2",#N/A,FALSE,"ORIX CSC"}</definedName>
    <definedName name="hgrth_2" localSheetId="3" hidden="1">{"orixcsc",#N/A,FALSE,"ORIX CSC";"orixcsc2",#N/A,FALSE,"ORIX CSC"}</definedName>
    <definedName name="hgrth_2" hidden="1">{"orixcsc",#N/A,FALSE,"ORIX CSC";"orixcsc2",#N/A,FALSE,"ORIX CSC"}</definedName>
    <definedName name="hhh" localSheetId="3" hidden="1">{#N/A,#N/A,TRUE,"4Q BCG";#N/A,#N/A,TRUE,"4Q w|o Wireless";#N/A,#N/A,TRUE,"4Q Wireless"}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localSheetId="3" hidden="1">{#N/A,#N/A,FALSE,"Pharm";#N/A,#N/A,FALSE,"WWCM"}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localSheetId="3" hidden="1">{#N/A,#N/A,FALSE,"Pharm";#N/A,#N/A,FALSE,"WWCM"}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localSheetId="3" hidden="1">{#N/A,#N/A,FALSE,"Pharm";#N/A,#N/A,FALSE,"WWCM"}</definedName>
    <definedName name="hjhjffukfuk" hidden="1">{#N/A,#N/A,FALSE,"Pharm";#N/A,#N/A,FALSE,"WWCM"}</definedName>
    <definedName name="hjhjfkfukywrte" localSheetId="3" hidden="1">{#N/A,#N/A,FALSE,"Pharm";#N/A,#N/A,FALSE,"WWCM"}</definedName>
    <definedName name="hjhjfkfukywrte" hidden="1">{#N/A,#N/A,FALSE,"Pharm";#N/A,#N/A,FALSE,"WWCM"}</definedName>
    <definedName name="hjhjhj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localSheetId="3" hidden="1">{#N/A,#N/A,FALSE,"ORIX CSC"}</definedName>
    <definedName name="hjhjj" hidden="1">{#N/A,#N/A,FALSE,"ORIX CSC"}</definedName>
    <definedName name="hjhjj_1" localSheetId="3" hidden="1">{#N/A,#N/A,FALSE,"ORIX CSC"}</definedName>
    <definedName name="hjhjj_1" hidden="1">{#N/A,#N/A,FALSE,"ORIX CSC"}</definedName>
    <definedName name="hjhjj_2" localSheetId="3" hidden="1">{#N/A,#N/A,FALSE,"ORIX CSC"}</definedName>
    <definedName name="hjhjj_2" hidden="1">{#N/A,#N/A,FALSE,"ORIX CSC"}</definedName>
    <definedName name="hjhkjkl" localSheetId="3" hidden="1">{#N/A,#N/A,FALSE,"Pharm";#N/A,#N/A,FALSE,"WWCM"}</definedName>
    <definedName name="hjhkjkl" hidden="1">{#N/A,#N/A,FALSE,"Pharm";#N/A,#N/A,FALSE,"WWCM"}</definedName>
    <definedName name="hjjjkk" localSheetId="3" hidden="1">{#N/A,#N/A,FALSE,"REPORT"}</definedName>
    <definedName name="hjjjkk" hidden="1">{#N/A,#N/A,FALSE,"REPORT"}</definedName>
    <definedName name="hjjkk" localSheetId="3" hidden="1">{#N/A,#N/A,FALSE,"Pharm";#N/A,#N/A,FALSE,"WWCM"}</definedName>
    <definedName name="hjjkk" hidden="1">{#N/A,#N/A,FALSE,"Pharm";#N/A,#N/A,FALSE,"WWCM"}</definedName>
    <definedName name="hjkk" localSheetId="3" hidden="1">{#N/A,#N/A,FALSE,"Pharm";#N/A,#N/A,FALSE,"WWCM"}</definedName>
    <definedName name="hjkk" hidden="1">{#N/A,#N/A,FALSE,"Pharm";#N/A,#N/A,FALSE,"WWCM"}</definedName>
    <definedName name="HKSH" localSheetId="3" hidden="1">{#N/A,#N/A,FALSE,"REPORT"}</definedName>
    <definedName name="HKSH" hidden="1">{#N/A,#N/A,FALSE,"REPORT"}</definedName>
    <definedName name="HMG" localSheetId="3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localSheetId="3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localSheetId="3" hidden="1">{"TOT_QTR_TO_PREV",#N/A,FALSE,"Site Sum"}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localSheetId="3" hidden="1">{"'Leverage'!$B$2:$M$418"}</definedName>
    <definedName name="HTML_Control" hidden="1">{"'Leverage'!$B$2:$M$418"}</definedName>
    <definedName name="HTML_Control_1" localSheetId="3" hidden="1">{"'Leverage'!$B$2:$M$418"}</definedName>
    <definedName name="HTML_Control_1" hidden="1">{"'Leverage'!$B$2:$M$418"}</definedName>
    <definedName name="HTML_Control_2" localSheetId="3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localSheetId="3" hidden="1">{#N/A,#N/A,FALSE,"REPORT"}</definedName>
    <definedName name="htyuityuiotio" hidden="1">{#N/A,#N/A,FALSE,"REPORT"}</definedName>
    <definedName name="hu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localSheetId="3" hidden="1">{#N/A,#N/A,FALSE,"Pharm";#N/A,#N/A,FALSE,"WWCM"}</definedName>
    <definedName name="Hypertention" hidden="1">{#N/A,#N/A,FALSE,"Pharm";#N/A,#N/A,FALSE,"WWCM"}</definedName>
    <definedName name="HypMo">#REF!</definedName>
    <definedName name="hypo" localSheetId="3" hidden="1">{#N/A,#N/A,FALSE,"Pharm";#N/A,#N/A,FALSE,"WWCM"}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localSheetId="3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 localSheetId="3">IF(AND(Gross_SF&gt;0,Market_Rent&gt;0,Remaining_Term_With_Option&gt;0),1,0)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localSheetId="3" hidden="1">{#N/A,#N/A,FALSE,"Pharm";#N/A,#N/A,FALSE,"WWCM"}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localSheetId="3" hidden="1">{#N/A,#N/A,FALSE,"Pharm";#N/A,#N/A,FALSE,"WWCM"}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 localSheetId="3">IF(ISNUMBER(#REF!),IF(AND(#REF!&gt;"",OR(Department=140,Department=173)),ROUND(VLOOKUP(#REF!,EXTRA_WC,3)*#REF!,0),ROUND(#REF!*#REF!,0)),0)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localSheetId="3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localSheetId="3" hidden="1">{#N/A,#N/A,TRUE,"4Q BCG";#N/A,#N/A,TRUE,"4Q w|o Wireless";#N/A,#N/A,TRUE,"4Q Wireless"}</definedName>
    <definedName name="jjj" hidden="1">{#N/A,#N/A,TRUE,"4Q BCG";#N/A,#N/A,TRUE,"4Q w|o Wireless";#N/A,#N/A,TRUE,"4Q Wireless"}</definedName>
    <definedName name="jjj_1" localSheetId="3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localSheetId="3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localSheetId="3" hidden="1">{#N/A,#N/A,TRUE,"FY BCG";#N/A,#N/A,TRUE,"FY w|o Wireless";#N/A,#N/A,TRUE,"FY Wireless"}</definedName>
    <definedName name="jkj" hidden="1">{#N/A,#N/A,TRUE,"FY BCG";#N/A,#N/A,TRUE,"FY w|o Wireless";#N/A,#N/A,TRUE,"FY Wireless"}</definedName>
    <definedName name="jkj_1" localSheetId="3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localSheetId="3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localSheetId="3" hidden="1">{#N/A,#N/A,FALSE,"REPORT"}</definedName>
    <definedName name="jkl" hidden="1">{#N/A,#N/A,FALSE,"REPORT"}</definedName>
    <definedName name="jllk" localSheetId="3" hidden="1">{#N/A,#N/A,TRUE,"Monthly Wireless";#N/A,#N/A,TRUE,"Qrt Wireless";#N/A,#N/A,TRUE,"FY Wireless";#N/A,#N/A,TRUE,"1Q Wireless";#N/A,#N/A,TRUE,"2Q Wireless";#N/A,#N/A,TRUE,"3Q Wireless";#N/A,#N/A,TRUE,"4Q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localSheetId="3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localSheetId="3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localSheetId="3" hidden="1">{#N/A,#N/A,FALSE,"Pharm";#N/A,#N/A,FALSE,"WWCM"}</definedName>
    <definedName name="judy" hidden="1">{#N/A,#N/A,FALSE,"Pharm";#N/A,#N/A,FALSE,"WWCM"}</definedName>
    <definedName name="judy1" localSheetId="3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 localSheetId="3">IF(ISNUMBER(#REF!),IF(AND(#REF!&gt;0,OR(Department=140,Department=173)),ROUND(VLOOKUP(#REF!,EXTRA_WC,3)*#REF!,0),ROUND(#REF!*#REF!,0)),0)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 localSheetId="3">IF(ISNUMBER(#REF!),IF(AND(#REF!&gt;0,OR(Department=140,Department=173)),ROUND(VLOOKUP(#REF!,EXTRA_WC,3)*#REF!,0),ROUND(#REF!*#REF!,0)),0)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localSheetId="3" hidden="1">{"holdco",#N/A,FALSE,"Summary Financials";"holdco",#N/A,FALSE,"Summary Financials"}</definedName>
    <definedName name="k" hidden="1">{"holdco",#N/A,FALSE,"Summary Financials";"holdco",#N/A,FALSE,"Summary Financials"}</definedName>
    <definedName name="k_1" localSheetId="3" hidden="1">{"holdco",#N/A,FALSE,"Summary Financials";"holdco",#N/A,FALSE,"Summary Financials"}</definedName>
    <definedName name="k_1" hidden="1">{"holdco",#N/A,FALSE,"Summary Financials";"holdco",#N/A,FALSE,"Summary Financials"}</definedName>
    <definedName name="k_2" localSheetId="3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localSheetId="3" hidden="1">{#N/A,#N/A,FALSE,"Pharm";#N/A,#N/A,FALSE,"WWCM"}</definedName>
    <definedName name="kkk" hidden="1">{#N/A,#N/A,FALSE,"Pharm";#N/A,#N/A,FALSE,"WWCM"}</definedName>
    <definedName name="klklklkl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localSheetId="3" hidden="1">{"holdco",#N/A,FALSE,"Summary Financials";"holdco",#N/A,FALSE,"Summary Financials"}</definedName>
    <definedName name="krup" hidden="1">{"holdco",#N/A,FALSE,"Summary Financials";"holdco",#N/A,FALSE,"Summary Financials"}</definedName>
    <definedName name="krup_1" localSheetId="3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localSheetId="3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localSheetId="3" hidden="1">{#N/A,#N/A,FALSE,"REPORT"}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 localSheetId="3">IF('Summary by Account'!Input_Data,Header_Row+Number_of_Payments,Header_Row)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localSheetId="3" hidden="1">{"LBO Summary",#N/A,FALSE,"Summary"}</definedName>
    <definedName name="LBOSummary" hidden="1">{"LBO Summary",#N/A,FALSE,"Summary"}</definedName>
    <definedName name="LBOSummary_1" localSheetId="3" hidden="1">{"LBO Summary",#N/A,FALSE,"Summary"}</definedName>
    <definedName name="LBOSummary_1" hidden="1">{"LBO Summary",#N/A,FALSE,"Summary"}</definedName>
    <definedName name="LBOSummary_2" localSheetId="3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localSheetId="3" hidden="1">{#N/A,#N/A,FALSE,"Pharm";#N/A,#N/A,FALSE,"WWCM"}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localSheetId="3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localSheetId="3" hidden="1">{#N/A,#N/A,FALSE,"Summary";#N/A,#N/A,FALSE,"proj1";#N/A,#N/A,FALSE,"proj2"}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localSheetId="3" hidden="1">{#N/A,#N/A,TRUE,"Results_2";#N/A,#N/A,TRUE,"Results_1";"details_1",#N/A,TRUE,"D";"assumptions",#N/A,TRUE,"A";"bal_sht",#N/A,TRUE,"B";"Single_Lever_e",#N/A,TRUE,"E";#N/A,#N/A,TRUE,"BrdgLoan"}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localSheetId="3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localSheetId="3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localSheetId="3" hidden="1">{#N/A,#N/A,FALSE,"CNS";#N/A,#N/A,FALSE,"Serz";#N/A,#N/A,FALSE,"Ace"}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 localSheetId="3">'Summary by Account'!macroNewIssue</definedName>
    <definedName name="macroNewIssue">'Summary by Account'!macroNewIssue</definedName>
    <definedName name="macronewissue2">#N/A</definedName>
    <definedName name="macrooldisue">#N/A</definedName>
    <definedName name="macroOpen" localSheetId="3">'Summary by Account'!macroOpen</definedName>
    <definedName name="macroOpen">'Summary by Account'!macroOpen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 localSheetId="3">IF(ISNUMBER(#REF!),IF(AND(#REF!&gt;0,OR(Department=140,Department=173)),ROUND(VLOOKUP(#REF!,EXTRA_WC,3)*#REF!,0),ROUND(#REF!*#REF!,0)),0)</definedName>
    <definedName name="MARCH_WORKMEN">IF(ISNUMBER(#REF!),IF(AND(#REF!&gt;0,OR(Department=140,Department=173)),ROUND(VLOOKUP(#REF!,EXTRA_WC,3)*#REF!,0),ROUND(#REF!*#REF!,0)),0)</definedName>
    <definedName name="Maria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 localSheetId="3">'Summary by Account'!MAvg</definedName>
    <definedName name="MAvg">'Summary by Account'!MAvg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 localSheetId="3">IF(ISNUMBER(#REF!),IF(AND(#REF!&gt;0,OR(Department=140,Department=173)),ROUND(VLOOKUP(#REF!,EXTRA_WC,3)*#REF!,0),ROUND(#REF!*#REF!,0)),0)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 localSheetId="3">{"Price","CONW","LC125","N","0","0","H"}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 localSheetId="3">[0]!PrintAll1,'Summary by Account'!PrintAll2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localSheetId="3" hidden="1">{#N/A,#N/A,FALSE,"REPORT"}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localSheetId="3" hidden="1">{#N/A,#N/A,FALSE,"Heat";#N/A,#N/A,FALSE,"DCF";#N/A,#N/A,FALSE,"LBO";#N/A,#N/A,FALSE,"A";#N/A,#N/A,FALSE,"C";#N/A,#N/A,FALSE,"impd";#N/A,#N/A,FALSE,"Accr-Dilu"}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localSheetId="3" hidden="1">{#N/A,#N/A,FALSE,"Pharm";#N/A,#N/A,FALSE,"WWCM"}</definedName>
    <definedName name="mlw" hidden="1">{#N/A,#N/A,FALSE,"Pharm";#N/A,#N/A,FALSE,"WWCM"}</definedName>
    <definedName name="mmjj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localSheetId="3" hidden="1">{"orixcsc",#N/A,FALSE,"ORIX CSC";"orixcsc2",#N/A,FALSE,"ORIX CSC"}</definedName>
    <definedName name="mmm" hidden="1">{"orixcsc",#N/A,FALSE,"ORIX CSC";"orixcsc2",#N/A,FALSE,"ORIX CSC"}</definedName>
    <definedName name="mmm_1" localSheetId="3" hidden="1">{"orixcsc",#N/A,FALSE,"ORIX CSC";"orixcsc2",#N/A,FALSE,"ORIX CSC"}</definedName>
    <definedName name="mmm_1" hidden="1">{"orixcsc",#N/A,FALSE,"ORIX CSC";"orixcsc2",#N/A,FALSE,"ORIX CSC"}</definedName>
    <definedName name="mmm_2" localSheetId="3" hidden="1">{"orixcsc",#N/A,FALSE,"ORIX CSC";"orixcsc2",#N/A,FALSE,"ORIX CSC"}</definedName>
    <definedName name="mmm_2" hidden="1">{"orixcsc",#N/A,FALSE,"ORIX CSC";"orixcsc2",#N/A,FALSE,"ORIX CSC"}</definedName>
    <definedName name="mmmm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3" hidden="1">{#N/A,#N/A,FALSE,"Contribution Analysis"}</definedName>
    <definedName name="mmmmmm" hidden="1">{#N/A,#N/A,FALSE,"Contribution Analysis"}</definedName>
    <definedName name="mmmmmm_1" localSheetId="3" hidden="1">{#N/A,#N/A,FALSE,"Contribution Analysis"}</definedName>
    <definedName name="mmmmmm_1" hidden="1">{#N/A,#N/A,FALSE,"Contribution Analysis"}</definedName>
    <definedName name="mmmmmm_2" localSheetId="3" hidden="1">{#N/A,#N/A,FALSE,"Contribution Analysis"}</definedName>
    <definedName name="mmmmmm_2" hidden="1">{#N/A,#N/A,FALSE,"Contribution Analysis"}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3" hidden="1">{#N/A,#N/A,FALSE,"ORIX CSC"}</definedName>
    <definedName name="mmmmmmmm" hidden="1">{#N/A,#N/A,FALSE,"ORIX CSC"}</definedName>
    <definedName name="mmmmmmmm_1" localSheetId="3" hidden="1">{#N/A,#N/A,FALSE,"ORIX CSC"}</definedName>
    <definedName name="mmmmmmmm_1" hidden="1">{#N/A,#N/A,FALSE,"ORIX CSC"}</definedName>
    <definedName name="mmmmmmmm_2" localSheetId="3" hidden="1">{#N/A,#N/A,FALSE,"ORIX CSC"}</definedName>
    <definedName name="mmmmmmmm_2" hidden="1">{#N/A,#N/A,FALSE,"ORIX CSC"}</definedName>
    <definedName name="mmmwww">#REF!</definedName>
    <definedName name="mn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localSheetId="3" hidden="1">{"holdco",#N/A,FALSE,"Summary Financials";"holdco",#N/A,FALSE,"Summary Financials"}</definedName>
    <definedName name="moy" hidden="1">{"holdco",#N/A,FALSE,"Summary Financials";"holdco",#N/A,FALSE,"Summary Financials"}</definedName>
    <definedName name="moy_1" localSheetId="3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localSheetId="3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localSheetId="3" hidden="1">{#N/A,#N/A,FALSE,"Pharm";#N/A,#N/A,FALSE,"WWCM"}</definedName>
    <definedName name="mw" hidden="1">{#N/A,#N/A,FALSE,"Pharm";#N/A,#N/A,FALSE,"WWCM"}</definedName>
    <definedName name="MyBegOfYEar" localSheetId="3">IF(BegOfYear5253week&lt;&gt;"",BegOfYear5253week,IF(TaxYearEnd="","",TaxYearEnd-364))</definedName>
    <definedName name="MyBegOfYEar">IF(BegOfYear5253week&lt;&gt;"",BegOfYear5253week,IF(TaxYearEnd="","",TaxYearEnd-364))</definedName>
    <definedName name="MyBegOfYEara">#N/A</definedName>
    <definedName name="MyBookIncome" localSheetId="3">IF(BookIncome = "","",BookIncome)</definedName>
    <definedName name="MyBookIncome">IF(BookIncome = "","",BookIncome)</definedName>
    <definedName name="MyFEIN" localSheetId="3">IF(FEIN="","",FEIN)</definedName>
    <definedName name="MyFEIN">IF(FEIN="","",FEIN)</definedName>
    <definedName name="MyLastYear" localSheetId="3">IF(TaxYearEnd="","",TaxYearEnd-366)</definedName>
    <definedName name="MyLastYear">IF(TaxYearEnd="","",TaxYearEnd-366)</definedName>
    <definedName name="MyName" localSheetId="3">IF(TheName = "","",TheName)</definedName>
    <definedName name="MyName">IF(TheName = "","",TheName)</definedName>
    <definedName name="MyNextYear" localSheetId="3">IF(TaxYearEnd="","",TaxYearEnd+365)</definedName>
    <definedName name="MyNextYear">IF(TaxYearEnd="","",TaxYearEnd+365)</definedName>
    <definedName name="MyTaxYear" localSheetId="3">IF(TaxYearEnd="","",TaxYearEnd)</definedName>
    <definedName name="MyTaxYear">IF(TaxYearEnd="","",TaxYearEnd)</definedName>
    <definedName name="N">#REF!</definedName>
    <definedName name="n\" localSheetId="3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localSheetId="3" hidden="1">{"Keapg1",#N/A,FALSE,"Keane";"Keapg2",#N/A,FALSE,"Keane";"Keapg4",#N/A,FALSE,"Keane"}</definedName>
    <definedName name="nb" hidden="1">{"Keapg1",#N/A,FALSE,"Keane";"Keapg2",#N/A,FALSE,"Keane";"Keapg4",#N/A,FALSE,"Keane"}</definedName>
    <definedName name="nb_1" localSheetId="3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localSheetId="3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localSheetId="3" hidden="1">{"Graph SBU by Year 1997_2000",#N/A,FALSE,"Strategic Business Lines"}</definedName>
    <definedName name="nbll" hidden="1">{"Graph SBU by Year 1997_2000",#N/A,FALSE,"Strategic Business Lines"}</definedName>
    <definedName name="nbll_1" localSheetId="3" hidden="1">{"Graph SBU by Year 1997_2000",#N/A,FALSE,"Strategic Business Lines"}</definedName>
    <definedName name="nbll_1" hidden="1">{"Graph SBU by Year 1997_2000",#N/A,FALSE,"Strategic Business Lines"}</definedName>
    <definedName name="nbll_2" localSheetId="3" hidden="1">{"Graph SBU by Year 1997_2000",#N/A,FALSE,"Strategic Business Lines"}</definedName>
    <definedName name="nbll_2" hidden="1">{"Graph SBU by Year 1997_2000",#N/A,FALSE,"Strategic Business Lines"}</definedName>
    <definedName name="nbvfd" localSheetId="3" hidden="1">{"Graph SBU by Year 1997_2000",#N/A,FALSE,"Strategic Business Lines"}</definedName>
    <definedName name="nbvfd" hidden="1">{"Graph SBU by Year 1997_2000",#N/A,FALSE,"Strategic Business Lines"}</definedName>
    <definedName name="nbvfd_1" localSheetId="3" hidden="1">{"Graph SBU by Year 1997_2000",#N/A,FALSE,"Strategic Business Lines"}</definedName>
    <definedName name="nbvfd_1" hidden="1">{"Graph SBU by Year 1997_2000",#N/A,FALSE,"Strategic Business Lines"}</definedName>
    <definedName name="nbvfd_2" localSheetId="3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localSheetId="3" hidden="1">{"holdco",#N/A,FALSE,"Summary Financials";"holdco",#N/A,FALSE,"Summary Financials"}</definedName>
    <definedName name="new_other" hidden="1">{"holdco",#N/A,FALSE,"Summary Financials";"holdco",#N/A,FALSE,"Summary Financials"}</definedName>
    <definedName name="new_other_1" localSheetId="3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localSheetId="3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localSheetId="3" hidden="1">{#N/A,#N/A,FALSE,"Pharm";#N/A,#N/A,FALSE,"WWCM"}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localSheetId="3" hidden="1">{#N/A,#N/A,FALSE,"Pharm";#N/A,#N/A,FALSE,"WWCM"}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 localSheetId="3">IF(ISNUMBER(#REF!),IF(AND(#REF!&gt;0,OR(Department=140,Department=173)),ROUND(VLOOKUP(#REF!,EXTRA_WC,3)*#REF!,0),ROUND(#REF!*#REF!,0)),0)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 localSheetId="3">Sheet1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 localSheetId="3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 localSheetId="3">IF(ISNUMBER(#REF!),IF(AND(#REF!&gt;0,OR(Department=140,Department=173)),ROUND(VLOOKUP(#REF!,EXTRA_WC,3)*#REF!,0),ROUND(#REF!*#REF!,0)),0)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localSheetId="3" hidden="1">{"holdco",#N/A,FALSE,"Summary Financials";"holdco",#N/A,FALSE,"Summary Financials"}</definedName>
    <definedName name="ol" hidden="1">{"holdco",#N/A,FALSE,"Summary Financials";"holdco",#N/A,FALSE,"Summary Financials"}</definedName>
    <definedName name="ol_1" localSheetId="3" hidden="1">{"holdco",#N/A,FALSE,"Summary Financials";"holdco",#N/A,FALSE,"Summary Financials"}</definedName>
    <definedName name="ol_1" hidden="1">{"holdco",#N/A,FALSE,"Summary Financials";"holdco",#N/A,FALSE,"Summary Financials"}</definedName>
    <definedName name="ol_2" localSheetId="3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localSheetId="3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localSheetId="3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localSheetId="3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localSheetId="3" hidden="1">{#N/A,#N/A,FALSE,"REPORT"}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 localSheetId="3">OFFSET(#REF!,Remaining_Term,0,1,1)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 localSheetId="3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 localSheetId="3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 localSheetId="3">IF(ISNUMBER(#REF!),IF(MONTH(#REF!)&gt;MONTH(#REF!),NETWORKDAYS(DATE(BUDYEAR1,MONTH(#REF!),1),#REF!),0),"")</definedName>
    <definedName name="ORIG_LAST_WORKDAYS">IF(ISNUMBER(#REF!),IF(MONTH(#REF!)&gt;MONTH(#REF!),NETWORKDAYS(DATE(BUDYEAR1,MONTH(#REF!),1),#REF!),0),"")</definedName>
    <definedName name="ORIG_MARCH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 localSheetId="3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 localSheetId="3">IF(OR(ISBLANK(#REF!),ISBLANK(#REF!),ISBLANK(#REF!),#REF!&lt;#REF!,YEAR(#REF!)&lt;&gt;BUDYEAR1,YEAR(#REF!)&lt;&gt;BUDYEAR1),0,ROUND(#REF!*(#REF!*(NETWORKDAYS(#REF!,#REF!))),0))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localSheetId="3" hidden="1">{#N/A,#N/A,FALSE,"Pharm";#N/A,#N/A,FALSE,"WWCM"}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localSheetId="3" hidden="1">{#N/A,#N/A,FALSE,"Pharm";#N/A,#N/A,FALSE,"WWCM"}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localSheetId="3" hidden="1">{#N/A,#N/A,FALSE,"Pharm";#N/A,#N/A,FALSE,"WWCM"}</definedName>
    <definedName name="pepe" hidden="1">{#N/A,#N/A,FALSE,"Pharm";#N/A,#N/A,FALSE,"WWCM"}</definedName>
    <definedName name="PEPE4" localSheetId="3" hidden="1">{#N/A,#N/A,FALSE,"Pharm";#N/A,#N/A,FALSE,"WWCM"}</definedName>
    <definedName name="PEPE4" hidden="1">{#N/A,#N/A,FALSE,"Pharm";#N/A,#N/A,FALSE,"WWCM"}</definedName>
    <definedName name="PEPE5" localSheetId="3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localSheetId="3" hidden="1">{#N/A,#N/A,FALSE,"REPORT"}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localSheetId="3" hidden="1">{#N/A,#N/A,FALSE,"REPORT"}</definedName>
    <definedName name="PLCepi" hidden="1">{#N/A,#N/A,FALSE,"REPORT"}</definedName>
    <definedName name="PLProcef" localSheetId="3" hidden="1">{#N/A,#N/A,FALSE,"REPORT"}</definedName>
    <definedName name="PLProcef" hidden="1">{#N/A,#N/A,FALSE,"REPORT"}</definedName>
    <definedName name="PLTaxol" localSheetId="3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localSheetId="3" hidden="1">{#N/A,#N/A,FALSE,"Pharm";#N/A,#N/A,FALSE,"WWCM"}</definedName>
    <definedName name="Pnl" hidden="1">{#N/A,#N/A,FALSE,"Pharm";#N/A,#N/A,FALSE,"WWCM"}</definedName>
    <definedName name="po" localSheetId="3" hidden="1">{#N/A,#N/A,TRUE,"Monthly Wireless";#N/A,#N/A,TRUE,"Qrt Wireless";#N/A,#N/A,TRUE,"FY Wireless";#N/A,#N/A,TRUE,"1Q Wireless";#N/A,#N/A,TRUE,"2Q Wireless";#N/A,#N/A,TRUE,"3Q Wireless";#N/A,#N/A,TRUE,"4Q Wireless"}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localSheetId="3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localSheetId="3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localSheetId="3" hidden="1">{#N/A,#N/A,FALSE,"Pharm";#N/A,#N/A,FALSE,"WWCM"}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localSheetId="3" hidden="1">{"holdco",#N/A,FALSE,"Summary Financials";"holdco",#N/A,FALSE,"Summary Financials"}</definedName>
    <definedName name="ppp" hidden="1">{"holdco",#N/A,FALSE,"Summary Financials";"holdco",#N/A,FALSE,"Summary Financials"}</definedName>
    <definedName name="ppp_1" localSheetId="3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localSheetId="3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localSheetId="3" hidden="1">{#N/A,#N/A,FALSE,"Score EP";#N/A,#N/A,FALSE,"Score STB";#N/A,#N/A,FALSE,"Score IMPL";#N/A,#N/A,FALSE,"Score RoS";#N/A,#N/A,FALSE,"Score QoL";#N/A,#N/A,FALSE,"Score FS"}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>#REF!</definedName>
    <definedName name="Print_Area_1">#REF!</definedName>
    <definedName name="Print_Area_MI">#REF!</definedName>
    <definedName name="Print_Area_Reset" localSheetId="3">OFFSET(Full_Print,0,0,'Summary by Account'!Last_Row)</definedName>
    <definedName name="Print_Area_Reset">OFFSET(Full_Print,0,0,Last_Row)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 localSheetId="3">[0]!PrintAll1,'Summary by Account'!PrintAll2</definedName>
    <definedName name="PrintAll">[0]!PrintAll1,[0]!PrintAll2</definedName>
    <definedName name="PrintAll1">#N/A</definedName>
    <definedName name="PrintAll2" localSheetId="3">[0]!Page14,[0]!Page15,[0]!Page16,[0]!Page17,[0]!Page18,[0]!Page19,[0]!Page20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localSheetId="3" hidden="1">{#N/A,#N/A,FALSE,"Pharm";#N/A,#N/A,FALSE,"WWCM"}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localSheetId="3" hidden="1">{#N/A,#N/A,FALSE,"Score EP";#N/A,#N/A,FALSE,"Score STB";#N/A,#N/A,FALSE,"Score IMPL";#N/A,#N/A,FALSE,"Score RoS";#N/A,#N/A,FALSE,"Score QoL";#N/A,#N/A,FALSE,"Score FS"}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localSheetId="3" hidden="1">{#N/A,#N/A,TRUE,"Qrt BCG";#N/A,#N/A,TRUE,"Qrt w|o Wireless";#N/A,#N/A,TRUE,"Qrt Wireless"}</definedName>
    <definedName name="puui" hidden="1">{#N/A,#N/A,TRUE,"Qrt BCG";#N/A,#N/A,TRUE,"Qrt w|o Wireless";#N/A,#N/A,TRUE,"Qrt Wireless"}</definedName>
    <definedName name="puui_1" localSheetId="3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localSheetId="3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localSheetId="3" hidden="1">{"mgmt forecast",#N/A,FALSE,"Mgmt Forecast";"dcf table",#N/A,FALSE,"Mgmt Forecast";"sensitivity",#N/A,FALSE,"Mgmt Forecast";"table inputs",#N/A,FALSE,"Mgmt Forecast";"calculations",#N/A,FALSE,"Mgmt Forecast"}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localSheetId="3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localSheetId="3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localSheetId="3" hidden="1">{#N/A,#N/A,FALSE,"Pharm";#N/A,#N/A,FALSE,"WWCM"}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3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localSheetId="3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localSheetId="3" hidden="1">{#N/A,#N/A,FALSE,"REPORT"}</definedName>
    <definedName name="qertweyu" hidden="1">{#N/A,#N/A,FALSE,"REPORT"}</definedName>
    <definedName name="qetryywt" localSheetId="3" hidden="1">{#N/A,#N/A,FALSE,"REPORT"}</definedName>
    <definedName name="qetryywt" hidden="1">{#N/A,#N/A,FALSE,"REPORT"}</definedName>
    <definedName name="qnec">#REF!</definedName>
    <definedName name="qq" localSheetId="3">'Summary by Account'!qq</definedName>
    <definedName name="qq">'Summary by Account'!qq</definedName>
    <definedName name="qqq" localSheetId="3" hidden="1">{#N/A,#N/A,FALSE,"Pharm";#N/A,#N/A,FALSE,"WWCM"}</definedName>
    <definedName name="qqq" hidden="1">{#N/A,#N/A,FALSE,"Pharm";#N/A,#N/A,FALSE,"WWCM"}</definedName>
    <definedName name="qqqqqqtttt">#REF!</definedName>
    <definedName name="qqwtweryey" localSheetId="3" hidden="1">{#N/A,#N/A,FALSE,"REPORT"}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localSheetId="3" hidden="1">{#N/A,#N/A,FALSE,"REPORT"}</definedName>
    <definedName name="qw" hidden="1">{#N/A,#N/A,FALSE,"REPORT"}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localSheetId="3" hidden="1">{"orixcsc",#N/A,FALSE,"ORIX CSC";"orixcsc2",#N/A,FALSE,"ORIX CSC"}</definedName>
    <definedName name="qwerqwerqwe" hidden="1">{"orixcsc",#N/A,FALSE,"ORIX CSC";"orixcsc2",#N/A,FALSE,"ORIX CSC"}</definedName>
    <definedName name="qwerqwerqwe_1" localSheetId="3" hidden="1">{"orixcsc",#N/A,FALSE,"ORIX CSC";"orixcsc2",#N/A,FALSE,"ORIX CSC"}</definedName>
    <definedName name="qwerqwerqwe_1" hidden="1">{"orixcsc",#N/A,FALSE,"ORIX CSC";"orixcsc2",#N/A,FALSE,"ORIX CSC"}</definedName>
    <definedName name="qwerqwerqwe_2" localSheetId="3" hidden="1">{"orixcsc",#N/A,FALSE,"ORIX CSC";"orixcsc2",#N/A,FALSE,"ORIX CSC"}</definedName>
    <definedName name="qwerqwerqwe_2" hidden="1">{"orixcsc",#N/A,FALSE,"ORIX CSC";"orixcsc2",#N/A,FALSE,"ORIX CSC"}</definedName>
    <definedName name="qwertqry" localSheetId="3" hidden="1">{#N/A,#N/A,FALSE,"REPORT"}</definedName>
    <definedName name="qwertqry" hidden="1">{#N/A,#N/A,FALSE,"REPORT"}</definedName>
    <definedName name="qwetqryetytu" localSheetId="3" hidden="1">{#N/A,#N/A,FALSE,"Pharm";#N/A,#N/A,FALSE,"WWCM"}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3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localSheetId="3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localSheetId="3" hidden="1">{"SBU Numbers 1996_2002",#N/A,FALSE,"Strategic Business Lines"}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localSheetId="3" hidden="1">{"Summary",#N/A,FALSE,"Options "}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localSheetId="3" hidden="1">{#N/A,#N/A,FALSE,"Pharm";#N/A,#N/A,FALSE,"WWCM"}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localSheetId="3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_1" localSheetId="3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localSheetId="3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localSheetId="3" hidden="1">{#N/A,#N/A,FALSE,"ORIX CSC"}</definedName>
    <definedName name="rere" hidden="1">{#N/A,#N/A,FALSE,"ORIX CSC"}</definedName>
    <definedName name="rere_1" localSheetId="3" hidden="1">{#N/A,#N/A,FALSE,"ORIX CSC"}</definedName>
    <definedName name="rere_1" hidden="1">{#N/A,#N/A,FALSE,"ORIX CSC"}</definedName>
    <definedName name="rere_2" localSheetId="3" hidden="1">{#N/A,#N/A,FALSE,"ORIX CSC"}</definedName>
    <definedName name="rere_2" hidden="1">{#N/A,#N/A,FALSE,"ORIX CSC"}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localSheetId="3" hidden="1">{#N/A,#N/A,FALSE,"Pharm";#N/A,#N/A,FALSE,"WWCM"}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localSheetId="3" hidden="1">{"TOT_QTR_TO_PREV",#N/A,FALSE,"Site Sum"}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localSheetId="3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v">#REF!</definedName>
    <definedName name="REV_98A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localSheetId="3" hidden="1">{#N/A,#N/A,FALSE,"Pharm";#N/A,#N/A,FALSE,"WWCM"}</definedName>
    <definedName name="rf2e" hidden="1">{#N/A,#N/A,FALSE,"Pharm";#N/A,#N/A,FALSE,"WWCM"}</definedName>
    <definedName name="rfgg" localSheetId="3" hidden="1">{#N/A,#N/A,FALSE,"sum-don";#N/A,#N/A,FALSE,"inc-don"}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localSheetId="3" hidden="1">{#N/A,#N/A,FALSE,"Score EP";#N/A,#N/A,FALSE,"Score STB";#N/A,#N/A,FALSE,"Score IMPL";#N/A,#N/A,FALSE,"Score RoS";#N/A,#N/A,FALSE,"Score QoL";#N/A,#N/A,FALSE,"Score FS"}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localSheetId="3" hidden="1">{"LBO Summary",#N/A,FALSE,"Summary"}</definedName>
    <definedName name="Rockwell" hidden="1">{"LBO Summary",#N/A,FALSE,"Summary"}</definedName>
    <definedName name="Rockwell_1" localSheetId="3" hidden="1">{"LBO Summary",#N/A,FALSE,"Summary"}</definedName>
    <definedName name="Rockwell_1" hidden="1">{"LBO Summary",#N/A,FALSE,"Summary"}</definedName>
    <definedName name="Rockwell_2" localSheetId="3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localSheetId="3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localSheetId="3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localSheetId="3" hidden="1">{#N/A,#N/A,FALSE,"Pharm";#N/A,#N/A,FALSE,"WWCM"}</definedName>
    <definedName name="rrrrr" hidden="1">{#N/A,#N/A,FALSE,"Pharm";#N/A,#N/A,FALSE,"WWCM"}</definedName>
    <definedName name="rrrtyyiopl">#REF!</definedName>
    <definedName name="rt" localSheetId="3" hidden="1">{"holdco",#N/A,FALSE,"Summary Financials";"holdco",#N/A,FALSE,"Summary Financials"}</definedName>
    <definedName name="rt" hidden="1">{"holdco",#N/A,FALSE,"Summary Financials";"holdco",#N/A,FALSE,"Summary Financials"}</definedName>
    <definedName name="rt_1" localSheetId="3" hidden="1">{"holdco",#N/A,FALSE,"Summary Financials";"holdco",#N/A,FALSE,"Summary Financials"}</definedName>
    <definedName name="rt_1" hidden="1">{"holdco",#N/A,FALSE,"Summary Financials";"holdco",#N/A,FALSE,"Summary Financials"}</definedName>
    <definedName name="rt_2" localSheetId="3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localSheetId="3" hidden="1">{"Sensitivity Tables",#N/A,FALSE,"DCF"}</definedName>
    <definedName name="ruyr" hidden="1">{"Sensitivity Tables",#N/A,FALSE,"DCF"}</definedName>
    <definedName name="rwert" localSheetId="3" hidden="1">{#N/A,#N/A,FALSE,"Pharm";#N/A,#N/A,FALSE,"WWCM"}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localSheetId="3" hidden="1">{"page1",#N/A,FALSE,"GIRLBO";"page2",#N/A,FALSE,"GIRLBO";"page3",#N/A,FALSE,"GIRLBO";"page4",#N/A,FALSE,"GIRLBO";"page5",#N/A,FALSE,"GIRLBO"}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localSheetId="3" hidden="1">{#N/A,#N/A,FALSE,"IPO";#N/A,#N/A,FALSE,"DCF";#N/A,#N/A,FALSE,"LBO";#N/A,#N/A,FALSE,"MULT_VAL";#N/A,#N/A,FALSE,"Status Quo";#N/A,#N/A,FALSE,"Recap"}</definedName>
    <definedName name="sa" hidden="1">{#N/A,#N/A,FALSE,"IPO";#N/A,#N/A,FALSE,"DCF";#N/A,#N/A,FALSE,"LBO";#N/A,#N/A,FALSE,"MULT_VAL";#N/A,#N/A,FALSE,"Status Quo";#N/A,#N/A,FALSE,"Recap"}</definedName>
    <definedName name="sacsda" localSheetId="3" hidden="1">{"TOT_QTR_TO_PREV",#N/A,FALSE,"Site Sum"}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localSheetId="3" hidden="1">{#N/A,#N/A,FALSE,"REPORTS";#N/A,#N/A,FALSE,"Summary";#N/A,#N/A,FALSE,"salessummary";#N/A,#N/A,FALSE,"cvcmsummary";#N/A,#N/A,FALSE,"cvcm%summary"}</definedName>
    <definedName name="sale" hidden="1">{#N/A,#N/A,FALSE,"REPORTS";#N/A,#N/A,FALSE,"Summary";#N/A,#N/A,FALSE,"salessummary";#N/A,#N/A,FALSE,"cvcmsummary";#N/A,#N/A,FALSE,"cvcm%summary"}</definedName>
    <definedName name="sale_1" localSheetId="3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localSheetId="3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localSheetId="3" hidden="1">{#N/A,#N/A,FALSE,"Pharm";#N/A,#N/A,FALSE,"WWCM"}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localSheetId="3" hidden="1">{#N/A,#N/A,FALSE,"Japan 2003";#N/A,#N/A,FALSE,"Sheet2"}</definedName>
    <definedName name="scb" hidden="1">{#N/A,#N/A,FALSE,"Japan 2003";#N/A,#N/A,FALSE,"Sheet2"}</definedName>
    <definedName name="scb_1" localSheetId="3" hidden="1">{#N/A,#N/A,FALSE,"Japan 2003";#N/A,#N/A,FALSE,"Sheet2"}</definedName>
    <definedName name="scb_1" hidden="1">{#N/A,#N/A,FALSE,"Japan 2003";#N/A,#N/A,FALSE,"Sheet2"}</definedName>
    <definedName name="scb_2" localSheetId="3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localSheetId="3" hidden="1">{#N/A,"Anonymous",FALSE,"30 30k Table";#N/A,#N/A,FALSE,"30 50k Table";#N/A,#N/A,FALSE,"40 100k Table"}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localSheetId="3" hidden="1">{#N/A,"Anonymous",FALSE,"30 30k Table";#N/A,#N/A,FALSE,"30 50k Table";#N/A,#N/A,FALSE,"40 100k Table"}</definedName>
    <definedName name="scscs" hidden="1">{#N/A,"Anonymous",FALSE,"30 30k Table";#N/A,#N/A,FALSE,"30 50k Table";#N/A,#N/A,FALSE,"40 100k Table"}</definedName>
    <definedName name="SCWO">#REF!</definedName>
    <definedName name="sd" localSheetId="3" hidden="1">{#N/A,"Anonymous",FALSE,"30 30k Table";#N/A,#N/A,FALSE,"30 50k Table";#N/A,#N/A,FALSE,"40 100k Table"}</definedName>
    <definedName name="sd" hidden="1">{#N/A,"Anonymous",FALSE,"30 30k Table";#N/A,#N/A,FALSE,"30 50k Table";#N/A,#N/A,FALSE,"40 100k Table"}</definedName>
    <definedName name="sda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localSheetId="3" hidden="1">{#N/A,#N/A,FALSE,"Pharm";#N/A,#N/A,FALSE,"WWCM"}</definedName>
    <definedName name="sdafgs" hidden="1">{#N/A,#N/A,FALSE,"Pharm";#N/A,#N/A,FALSE,"WWCM"}</definedName>
    <definedName name="sdcdcs" localSheetId="3" hidden="1">{"TOT_QTR_TO_PREV",#N/A,FALSE,"Site Sum"}</definedName>
    <definedName name="sdcdcs" hidden="1">{"TOT_QTR_TO_PREV",#N/A,FALSE,"Site Sum"}</definedName>
    <definedName name="sdcds" localSheetId="3" hidden="1">{"Summary",#N/A,FALSE,"Options "}</definedName>
    <definedName name="sdcds" hidden="1">{"Summary",#N/A,FALSE,"Options "}</definedName>
    <definedName name="sdcdsc" localSheetId="3" hidden="1">{#N/A,"Anonymous",FALSE,"30 30k Table";#N/A,#N/A,FALSE,"30 50k Table";#N/A,#N/A,FALSE,"40 100k Table"}</definedName>
    <definedName name="sdcdsc" hidden="1">{#N/A,"Anonymous",FALSE,"30 30k Table";#N/A,#N/A,FALSE,"30 50k Table";#N/A,#N/A,FALSE,"40 100k Table"}</definedName>
    <definedName name="sdcdscds" localSheetId="3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localSheetId="3" hidden="1">{#N/A,"Anonymous",FALSE,"30 30k Table";#N/A,#N/A,FALSE,"30 50k Table";#N/A,#N/A,FALSE,"40 100k Table"}</definedName>
    <definedName name="sdcs" hidden="1">{#N/A,"Anonymous",FALSE,"30 30k Table";#N/A,#N/A,FALSE,"30 50k Table";#N/A,#N/A,FALSE,"40 100k Table"}</definedName>
    <definedName name="sdcscds" localSheetId="3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localSheetId="3" hidden="1">{#N/A,#N/A,FALSE,"Projections";#N/A,#N/A,FALSE,"Multiples Valuation";#N/A,#N/A,FALSE,"LBO";#N/A,#N/A,FALSE,"Multiples_Sensitivity";#N/A,#N/A,FALSE,"Summary"}</definedName>
    <definedName name="sdf" hidden="1">{#N/A,#N/A,FALSE,"Projections";#N/A,#N/A,FALSE,"Multiples Valuation";#N/A,#N/A,FALSE,"LBO";#N/A,#N/A,FALSE,"Multiples_Sensitivity";#N/A,#N/A,FALSE,"Summary"}</definedName>
    <definedName name="sdfg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localSheetId="3" hidden="1">{#N/A,#N/A,FALSE,"Pharm";#N/A,#N/A,FALSE,"WWCM"}</definedName>
    <definedName name="sdfh" hidden="1">{#N/A,#N/A,FALSE,"Pharm";#N/A,#N/A,FALSE,"WWCM"}</definedName>
    <definedName name="sdgagf" localSheetId="3" hidden="1">{#N/A,#N/A,FALSE,"Pharm";#N/A,#N/A,FALSE,"WWCM"}</definedName>
    <definedName name="sdgagf" hidden="1">{#N/A,#N/A,FALSE,"Pharm";#N/A,#N/A,FALSE,"WWCM"}</definedName>
    <definedName name="sdjf">#REF!</definedName>
    <definedName name="sdsadasd" localSheetId="3" hidden="1">{#N/A,#N/A,FALSE,"Pharm";#N/A,#N/A,FALSE,"WWCM"}</definedName>
    <definedName name="sdsadasd" hidden="1">{#N/A,#N/A,FALSE,"Pharm";#N/A,#N/A,FALSE,"WWCM"}</definedName>
    <definedName name="sdsadsa" hidden="1">42949.5577199074</definedName>
    <definedName name="sdscdd" localSheetId="3" hidden="1">{#N/A,"Anonymous",FALSE,"30 30k Table";#N/A,#N/A,FALSE,"30 50k Table";#N/A,#N/A,FALSE,"40 100k Table"}</definedName>
    <definedName name="sdscdd" hidden="1">{#N/A,"Anonymous",FALSE,"30 30k Table";#N/A,#N/A,FALSE,"30 50k Table";#N/A,#N/A,FALSE,"40 100k Table"}</definedName>
    <definedName name="sdscdscs" localSheetId="3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localSheetId="3" hidden="1">{#N/A,#N/A,FALSE,"REPORT"}</definedName>
    <definedName name="sdsd" hidden="1">{#N/A,#N/A,FALSE,"REPORT"}</definedName>
    <definedName name="sdsdsdsccc">#REF!</definedName>
    <definedName name="sdsdsdseeee">#REF!</definedName>
    <definedName name="se" localSheetId="3" hidden="1">{#N/A,#N/A,FALSE,"REPORTS";#N/A,#N/A,FALSE,"Summary";#N/A,#N/A,FALSE,"salessummary";#N/A,#N/A,FALSE,"cvcmsummary";#N/A,#N/A,FALSE,"cvcm%summary"}</definedName>
    <definedName name="se" hidden="1">{#N/A,#N/A,FALSE,"REPORTS";#N/A,#N/A,FALSE,"Summary";#N/A,#N/A,FALSE,"salessummary";#N/A,#N/A,FALSE,"cvcmsummary";#N/A,#N/A,FALSE,"cvcm%summary"}</definedName>
    <definedName name="se_1" localSheetId="3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localSheetId="3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localSheetId="3" hidden="1">{"LBO Summary",#N/A,FALSE,"Summary"}</definedName>
    <definedName name="Seg_LBO_Summ" hidden="1">{"LBO Summary",#N/A,FALSE,"Summary"}</definedName>
    <definedName name="Seg_LBO_Summ_1" localSheetId="3" hidden="1">{"LBO Summary",#N/A,FALSE,"Summary"}</definedName>
    <definedName name="Seg_LBO_Summ_1" hidden="1">{"LBO Summary",#N/A,FALSE,"Summary"}</definedName>
    <definedName name="Seg_LBO_Summ_2" localSheetId="3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 localSheetId="3">IF(ISNUMBER(#REF!),IF(AND(#REF!&gt;0,OR(Department=140,Department=173)),ROUND(VLOOKUP(#REF!,EXTRA_WC,3)*#REF!,0),ROUND(#REF!*#REF!,0)),0)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 localSheetId="3">[0]!PG1A,[0]!PG1B,[0]!_Pg2,[0]!_Pg3,[0]!_Pg4,[0]!_Pg5,[0]!_Pg6,[0]!_Pg7,[0]!Pg7a,[0]!_Pg8,[0]!PG8a,[0]!_Pg9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localSheetId="3" hidden="1">{"LBO Summary",#N/A,FALSE,"Summary"}</definedName>
    <definedName name="sf" hidden="1">{"LBO Summary",#N/A,FALSE,"Summary"}</definedName>
    <definedName name="sf_1" localSheetId="3" hidden="1">{"LBO Summary",#N/A,FALSE,"Summary"}</definedName>
    <definedName name="sf_1" hidden="1">{"LBO Summary",#N/A,FALSE,"Summary"}</definedName>
    <definedName name="sf_2" localSheetId="3" hidden="1">{"LBO Summary",#N/A,FALSE,"Summary"}</definedName>
    <definedName name="sf_2" hidden="1">{"LBO Summary",#N/A,FALSE,"Summary"}</definedName>
    <definedName name="sfdirect" localSheetId="3" hidden="1">{#N/A,#N/A,FALSE,"REPORT"}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localSheetId="3" hidden="1">{#N/A,#N/A,FALSE,"REPORT"}</definedName>
    <definedName name="SSD" hidden="1">{#N/A,#N/A,FALSE,"REPORT"}</definedName>
    <definedName name="sss" localSheetId="3" hidden="1">{"TOT_QTR_TO_PREV",#N/A,FALSE,"Site Sum"}</definedName>
    <definedName name="sss" hidden="1">{"TOT_QTR_TO_PREV",#N/A,FALSE,"Site Sum"}</definedName>
    <definedName name="sss_1" localSheetId="3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localSheetId="3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localSheetId="3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localSheetId="3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localSheetId="3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localSheetId="3" hidden="1">{#N/A,#N/A,FALSE,"REPORT"}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localSheetId="3" hidden="1">{#N/A,#N/A,FALSE,"Pharm";#N/A,#N/A,FALSE,"WWCM"}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localSheetId="3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localSheetId="3" hidden="1">{"LBO Summary",#N/A,FALSE,"Summary"}</definedName>
    <definedName name="swn" hidden="1">{"LBO Summary",#N/A,FALSE,"Summary"}</definedName>
    <definedName name="swn_1" localSheetId="3" hidden="1">{"LBO Summary",#N/A,FALSE,"Summary"}</definedName>
    <definedName name="swn_1" hidden="1">{"LBO Summary",#N/A,FALSE,"Summary"}</definedName>
    <definedName name="swn_2" localSheetId="3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localSheetId="3" hidden="1">{#N/A,#N/A,FALSE,"Pharm";#N/A,#N/A,FALSE,"WWCM"}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localSheetId="3" hidden="1">{#N/A,#N/A,FALSE,"Pharm";#N/A,#N/A,FALSE,"WWCM"}</definedName>
    <definedName name="Tem" hidden="1">{#N/A,#N/A,FALSE,"Pharm";#N/A,#N/A,FALSE,"WWCM"}</definedName>
    <definedName name="temp" localSheetId="3" hidden="1">{#N/A,#N/A,FALSE,"REPORTS";#N/A,#N/A,FALSE,"Summary";#N/A,#N/A,FALSE,"salessummary";#N/A,#N/A,FALSE,"cvcmsummary";#N/A,#N/A,FALSE,"cvcm%summary"}</definedName>
    <definedName name="temp" hidden="1">{#N/A,#N/A,FALSE,"REPORTS";#N/A,#N/A,FALSE,"Summary";#N/A,#N/A,FALSE,"salessummary";#N/A,#N/A,FALSE,"cvcmsummary";#N/A,#N/A,FALSE,"cvcm%summary"}</definedName>
    <definedName name="temp_1" localSheetId="3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localSheetId="3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3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localSheetId="3" hidden="1">{#N/A,#N/A,FALSE,"Pharm";#N/A,#N/A,FALSE,"WWCM"}</definedName>
    <definedName name="teq" hidden="1">{#N/A,#N/A,FALSE,"Pharm";#N/A,#N/A,FALSE,"WWCM"}</definedName>
    <definedName name="Tequin" localSheetId="3" hidden="1">{#N/A,#N/A,FALSE,"Pharm";#N/A,#N/A,FALSE,"WWCM"}</definedName>
    <definedName name="Tequin" hidden="1">{#N/A,#N/A,FALSE,"Pharm";#N/A,#N/A,FALSE,"WWCM"}</definedName>
    <definedName name="tequinol" localSheetId="3" hidden="1">{#N/A,#N/A,FALSE,"REPORT"}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localSheetId="3" hidden="1">{#N/A,#N/A,FALSE,"Pharm";#N/A,#N/A,FALSE,"WWCM"}</definedName>
    <definedName name="teste" hidden="1">{#N/A,#N/A,FALSE,"Pharm";#N/A,#N/A,FALSE,"WWCM"}</definedName>
    <definedName name="Testh">#REF!</definedName>
    <definedName name="TESTHKEY">#REF!</definedName>
    <definedName name="testing" localSheetId="3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1" localSheetId="3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 localSheetId="3">INDEX(#REF!,MATCH(WrkShtName_CurrentWrkSht,#REF!,0))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localSheetId="3" hidden="1">{"Totax",#N/A,FALSE,"Sheet1";#N/A,#N/A,FALSE,"Law Output"}</definedName>
    <definedName name="thierry" hidden="1">{"Totax",#N/A,FALSE,"Sheet1";#N/A,#N/A,FALSE,"Law Output"}</definedName>
    <definedName name="thierry_1" localSheetId="3" hidden="1">{"Totax",#N/A,FALSE,"Sheet1";#N/A,#N/A,FALSE,"Law Output"}</definedName>
    <definedName name="thierry_1" hidden="1">{"Totax",#N/A,FALSE,"Sheet1";#N/A,#N/A,FALSE,"Law Output"}</definedName>
    <definedName name="thierry_2" localSheetId="3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 localSheetId="3">SUM('Summary by Account'!CurrentTable_AmountColumn)</definedName>
    <definedName name="TotalAmount_Aging_All">SUM(CurrentTable_AmountColumn)</definedName>
    <definedName name="TotalAmount_Aging0" localSheetId="3">SUMIF('Summary by Account'!CurrentTable_SortColumn,"0",'Summary by Account'!CurrentTable_AmountColumn)</definedName>
    <definedName name="TotalAmount_Aging0">SUMIF(CurrentTable_SortColumn,"0",CurrentTable_AmountColumn)</definedName>
    <definedName name="TotalAmount_Aging1" localSheetId="3">SUMIF('Summary by Account'!CurrentTable_SortColumn,"1",'Summary by Account'!CurrentTable_AmountColumn)</definedName>
    <definedName name="TotalAmount_Aging1">SUMIF(CurrentTable_SortColumn,"1",CurrentTable_AmountColumn)</definedName>
    <definedName name="TotalAmount_Aging2" localSheetId="3">SUMIF('Summary by Account'!CurrentTable_SortColumn,"2",'Summary by Account'!CurrentTable_AmountColumn)</definedName>
    <definedName name="TotalAmount_Aging2">SUMIF(CurrentTable_SortColumn,"2",CurrentTable_AmountColumn)</definedName>
    <definedName name="TotalAmount_Aging3" localSheetId="3">SUMIF('Summary by Account'!CurrentTable_SortColumn,"3",'Summary by Account'!CurrentTable_AmountColumn)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 localSheetId="3">COUNT('Summary by Account'!CurrentTable_SortColumn)</definedName>
    <definedName name="TotalCount_Aging_All">COUNT(CurrentTable_SortColumn)</definedName>
    <definedName name="TotalCount_Aging0" localSheetId="3">COUNTIF('Summary by Account'!CurrentTable_SortColumn,"0")</definedName>
    <definedName name="TotalCount_Aging0">COUNTIF(CurrentTable_SortColumn,"0")</definedName>
    <definedName name="TotalCount_Aging1" localSheetId="3">COUNTIF('Summary by Account'!CurrentTable_SortColumn,"1")</definedName>
    <definedName name="TotalCount_Aging1">COUNTIF(CurrentTable_SortColumn,"1")</definedName>
    <definedName name="TotalCount_Aging2" localSheetId="3">COUNTIF('Summary by Account'!CurrentTable_SortColumn,"2")</definedName>
    <definedName name="TotalCount_Aging2">COUNTIF(CurrentTable_SortColumn,"2")</definedName>
    <definedName name="TotalCount_Aging3" localSheetId="3">COUNTIF('Summary by Account'!CurrentTable_SortColumn,"3")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localSheetId="3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 localSheetId="3">[0]!PrintAll1,'Summary by Account'!PrintAll2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localSheetId="3" hidden="1">{#N/A,#N/A,FALSE,"Pharm";#N/A,#N/A,FALSE,"WWCM"}</definedName>
    <definedName name="tryeuyit" hidden="1">{#N/A,#N/A,FALSE,"Pharm";#N/A,#N/A,FALSE,"WWCM"}</definedName>
    <definedName name="tryu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localSheetId="3" hidden="1">{"holdco",#N/A,FALSE,"Summary Financials";"holdco",#N/A,FALSE,"Summary Financials"}</definedName>
    <definedName name="tt" hidden="1">{"holdco",#N/A,FALSE,"Summary Financials";"holdco",#N/A,FALSE,"Summary Financials"}</definedName>
    <definedName name="tt_1" localSheetId="3" hidden="1">{"holdco",#N/A,FALSE,"Summary Financials";"holdco",#N/A,FALSE,"Summary Financials"}</definedName>
    <definedName name="tt_1" hidden="1">{"holdco",#N/A,FALSE,"Summary Financials";"holdco",#N/A,FALSE,"Summary Financials"}</definedName>
    <definedName name="tt_2" localSheetId="3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 localSheetId="3">IF(TaxYearEnd="","",MONTH(TaxYearEnd+75)&amp;"/15"&amp;"/"&amp;YEAR('Summary by Account'!MyNextYear))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localSheetId="3" hidden="1">{"Assumptions",#N/A,TRUE,"Assumptions";"Income",#N/A,TRUE,"Income";"Balance",#N/A,TRUE,"Balance"}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localSheetId="3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yu" localSheetId="3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td">#REF!</definedName>
    <definedName name="tyutytyi" localSheetId="3" hidden="1">{#N/A,#N/A,FALSE,"Pharm";#N/A,#N/A,FALSE,"WWCM"}</definedName>
    <definedName name="tyutytyi" hidden="1">{#N/A,#N/A,FALSE,"Pharm";#N/A,#N/A,FALSE,"WWCM"}</definedName>
    <definedName name="tyyufkjkhjd" localSheetId="3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localSheetId="3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localSheetId="3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localSheetId="3" hidden="1">{#N/A,#N/A,FALSE,"Pharm";#N/A,#N/A,FALSE,"WWCM"}</definedName>
    <definedName name="Unit" hidden="1">{#N/A,#N/A,FALSE,"Pharm";#N/A,#N/A,FALSE,"WWCM"}</definedName>
    <definedName name="United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localSheetId="3" hidden="1">{"holdco",#N/A,FALSE,"Summary Financials";"holdco",#N/A,FALSE,"Summary Financials"}</definedName>
    <definedName name="veryold" hidden="1">{"holdco",#N/A,FALSE,"Summary Financials";"holdco",#N/A,FALSE,"Summary Financials"}</definedName>
    <definedName name="veryold_1" localSheetId="3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localSheetId="3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localSheetId="3" hidden="1">{"orixcsc",#N/A,FALSE,"ORIX CSC";"orixcsc2",#N/A,FALSE,"ORIX CSC"}</definedName>
    <definedName name="vv" hidden="1">{"orixcsc",#N/A,FALSE,"ORIX CSC";"orixcsc2",#N/A,FALSE,"ORIX CSC"}</definedName>
    <definedName name="vv_1" localSheetId="3" hidden="1">{"orixcsc",#N/A,FALSE,"ORIX CSC";"orixcsc2",#N/A,FALSE,"ORIX CSC"}</definedName>
    <definedName name="vv_1" hidden="1">{"orixcsc",#N/A,FALSE,"ORIX CSC";"orixcsc2",#N/A,FALSE,"ORIX CSC"}</definedName>
    <definedName name="vv_2" localSheetId="3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localSheetId="3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localSheetId="3" hidden="1">{#N/A,#N/A,FALSE,"Pharm";#N/A,#N/A,FALSE,"WWCM"}</definedName>
    <definedName name="wb" hidden="1">{#N/A,#N/A,FALSE,"Pharm";#N/A,#N/A,FALSE,"WWCM"}</definedName>
    <definedName name="wc" localSheetId="3" hidden="1">{#N/A,#N/A,FALSE,"Pharm";#N/A,#N/A,FALSE,"WWCM"}</definedName>
    <definedName name="wc" hidden="1">{#N/A,#N/A,FALSE,"Pharm";#N/A,#N/A,FALSE,"WWCM"}</definedName>
    <definedName name="wchmerge">#REF!</definedName>
    <definedName name="we" localSheetId="3" hidden="1">{#N/A,#N/A,FALSE,"Pharm";#N/A,#N/A,FALSE,"WWCM"}</definedName>
    <definedName name="we" hidden="1">{#N/A,#N/A,FALSE,"Pharm";#N/A,#N/A,FALSE,"WWCM"}</definedName>
    <definedName name="wefrewafre" localSheetId="3" hidden="1">{"Graph_SBU_Contirbution 1991_2000",#N/A,FALSE,"Strategic Business Lines"}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localSheetId="3" hidden="1">{#N/A,#N/A,FALSE,"Pharm";#N/A,#N/A,FALSE,"WWCM"}</definedName>
    <definedName name="werrr" hidden="1">{#N/A,#N/A,FALSE,"Pharm";#N/A,#N/A,FALSE,"WWCM"}</definedName>
    <definedName name="wert" localSheetId="3" hidden="1">{#N/A,#N/A,TRUE,"1Q BCG";#N/A,#N/A,TRUE,"1Q w|o Wireless";#N/A,#N/A,TRUE,"1Q Wireless"}</definedName>
    <definedName name="wert" hidden="1">{#N/A,#N/A,TRUE,"1Q BCG";#N/A,#N/A,TRUE,"1Q w|o Wireless";#N/A,#N/A,TRUE,"1Q Wireless"}</definedName>
    <definedName name="wert_1" localSheetId="3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localSheetId="3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localSheetId="3" hidden="1">{"TOT_QTR_TO_PREV",#N/A,FALSE,"Site Sum"}</definedName>
    <definedName name="what" hidden="1">{"TOT_QTR_TO_PREV",#N/A,FALSE,"Site Sum"}</definedName>
    <definedName name="what_1" localSheetId="3" hidden="1">{"TOT_QTR_TO_PREV",#N/A,FALSE,"Site Sum"}</definedName>
    <definedName name="what_1" hidden="1">{"TOT_QTR_TO_PREV",#N/A,FALSE,"Site Sum"}</definedName>
    <definedName name="what_2" localSheetId="3" hidden="1">{"TOT_QTR_TO_PREV",#N/A,FALSE,"Site Sum"}</definedName>
    <definedName name="what_2" hidden="1">{"TOT_QTR_TO_PREV",#N/A,FALSE,"Site Sum"}</definedName>
    <definedName name="what1" localSheetId="3" hidden="1">{"TOT_QTR_TO_PREV",#N/A,FALSE,"Site Sum"}</definedName>
    <definedName name="what1" hidden="1">{"TOT_QTR_TO_PREV",#N/A,FALSE,"Site Sum"}</definedName>
    <definedName name="what1_1" localSheetId="3" hidden="1">{"TOT_QTR_TO_PREV",#N/A,FALSE,"Site Sum"}</definedName>
    <definedName name="what1_1" hidden="1">{"TOT_QTR_TO_PREV",#N/A,FALSE,"Site Sum"}</definedName>
    <definedName name="what1_2" localSheetId="3" hidden="1">{"TOT_QTR_TO_PREV",#N/A,FALSE,"Site Sum"}</definedName>
    <definedName name="what1_2" hidden="1">{"TOT_QTR_TO_PREV",#N/A,FALSE,"Site Sum"}</definedName>
    <definedName name="what2" localSheetId="3" hidden="1">{"TOT_QTR_TO_PREV",#N/A,FALSE,"Site Sum"}</definedName>
    <definedName name="what2" hidden="1">{"TOT_QTR_TO_PREV",#N/A,FALSE,"Site Sum"}</definedName>
    <definedName name="what2_1" localSheetId="3" hidden="1">{"TOT_QTR_TO_PREV",#N/A,FALSE,"Site Sum"}</definedName>
    <definedName name="what2_1" hidden="1">{"TOT_QTR_TO_PREV",#N/A,FALSE,"Site Sum"}</definedName>
    <definedName name="what2_2" localSheetId="3" hidden="1">{"TOT_QTR_TO_PREV",#N/A,FALSE,"Site Sum"}</definedName>
    <definedName name="what2_2" hidden="1">{"TOT_QTR_TO_PREV",#N/A,FALSE,"Site Sum"}</definedName>
    <definedName name="what25" localSheetId="3" hidden="1">{"TOT_QTR_TO_PREV",#N/A,FALSE,"Site Sum"}</definedName>
    <definedName name="what25" hidden="1">{"TOT_QTR_TO_PREV",#N/A,FALSE,"Site Sum"}</definedName>
    <definedName name="what25_1" localSheetId="3" hidden="1">{"TOT_QTR_TO_PREV",#N/A,FALSE,"Site Sum"}</definedName>
    <definedName name="what25_1" hidden="1">{"TOT_QTR_TO_PREV",#N/A,FALSE,"Site Sum"}</definedName>
    <definedName name="what25_2" localSheetId="3" hidden="1">{"TOT_QTR_TO_PREV",#N/A,FALSE,"Site Sum"}</definedName>
    <definedName name="what25_2" hidden="1">{"TOT_QTR_TO_PREV",#N/A,FALSE,"Site Sum"}</definedName>
    <definedName name="what2a" localSheetId="3" hidden="1">{"TOT_QTR_TO_PREV",#N/A,FALSE,"Site Sum"}</definedName>
    <definedName name="what2a" hidden="1">{"TOT_QTR_TO_PREV",#N/A,FALSE,"Site Sum"}</definedName>
    <definedName name="what2a_1" localSheetId="3" hidden="1">{"TOT_QTR_TO_PREV",#N/A,FALSE,"Site Sum"}</definedName>
    <definedName name="what2a_1" hidden="1">{"TOT_QTR_TO_PREV",#N/A,FALSE,"Site Sum"}</definedName>
    <definedName name="what2a_2" localSheetId="3" hidden="1">{"TOT_QTR_TO_PREV",#N/A,FALSE,"Site Sum"}</definedName>
    <definedName name="what2a_2" hidden="1">{"TOT_QTR_TO_PREV",#N/A,FALSE,"Site Sum"}</definedName>
    <definedName name="what3" localSheetId="3" hidden="1">{"TOT_QTR_TO_PREV",#N/A,FALSE,"Site Sum"}</definedName>
    <definedName name="what3" hidden="1">{"TOT_QTR_TO_PREV",#N/A,FALSE,"Site Sum"}</definedName>
    <definedName name="what3_1" localSheetId="3" hidden="1">{"TOT_QTR_TO_PREV",#N/A,FALSE,"Site Sum"}</definedName>
    <definedName name="what3_1" hidden="1">{"TOT_QTR_TO_PREV",#N/A,FALSE,"Site Sum"}</definedName>
    <definedName name="what3_2" localSheetId="3" hidden="1">{"TOT_QTR_TO_PREV",#N/A,FALSE,"Site Sum"}</definedName>
    <definedName name="what3_2" hidden="1">{"TOT_QTR_TO_PREV",#N/A,FALSE,"Site Sum"}</definedName>
    <definedName name="what335" localSheetId="3" hidden="1">{"TOT_QTR_TO_PREV",#N/A,FALSE,"Site Sum"}</definedName>
    <definedName name="what335" hidden="1">{"TOT_QTR_TO_PREV",#N/A,FALSE,"Site Sum"}</definedName>
    <definedName name="what335_1" localSheetId="3" hidden="1">{"TOT_QTR_TO_PREV",#N/A,FALSE,"Site Sum"}</definedName>
    <definedName name="what335_1" hidden="1">{"TOT_QTR_TO_PREV",#N/A,FALSE,"Site Sum"}</definedName>
    <definedName name="what335_2" localSheetId="3" hidden="1">{"TOT_QTR_TO_PREV",#N/A,FALSE,"Site Sum"}</definedName>
    <definedName name="what335_2" hidden="1">{"TOT_QTR_TO_PREV",#N/A,FALSE,"Site Sum"}</definedName>
    <definedName name="what4" localSheetId="3" hidden="1">{"TOT_QTR_TO_PREV",#N/A,FALSE,"Site Sum"}</definedName>
    <definedName name="what4" hidden="1">{"TOT_QTR_TO_PREV",#N/A,FALSE,"Site Sum"}</definedName>
    <definedName name="what4_1" localSheetId="3" hidden="1">{"TOT_QTR_TO_PREV",#N/A,FALSE,"Site Sum"}</definedName>
    <definedName name="what4_1" hidden="1">{"TOT_QTR_TO_PREV",#N/A,FALSE,"Site Sum"}</definedName>
    <definedName name="what4_2" localSheetId="3" hidden="1">{"TOT_QTR_TO_PREV",#N/A,FALSE,"Site Sum"}</definedName>
    <definedName name="what4_2" hidden="1">{"TOT_QTR_TO_PREV",#N/A,FALSE,"Site Sum"}</definedName>
    <definedName name="what5" localSheetId="3" hidden="1">{"TOT_QTR_TO_PREV",#N/A,FALSE,"Site Sum"}</definedName>
    <definedName name="what5" hidden="1">{"TOT_QTR_TO_PREV",#N/A,FALSE,"Site Sum"}</definedName>
    <definedName name="what5_1" localSheetId="3" hidden="1">{"TOT_QTR_TO_PREV",#N/A,FALSE,"Site Sum"}</definedName>
    <definedName name="what5_1" hidden="1">{"TOT_QTR_TO_PREV",#N/A,FALSE,"Site Sum"}</definedName>
    <definedName name="what5_2" localSheetId="3" hidden="1">{"TOT_QTR_TO_PREV",#N/A,FALSE,"Site Sum"}</definedName>
    <definedName name="what5_2" hidden="1">{"TOT_QTR_TO_PREV",#N/A,FALSE,"Site Sum"}</definedName>
    <definedName name="what6" localSheetId="3" hidden="1">{"TOT_QTR_TO_PREV",#N/A,FALSE,"Site Sum"}</definedName>
    <definedName name="what6" hidden="1">{"TOT_QTR_TO_PREV",#N/A,FALSE,"Site Sum"}</definedName>
    <definedName name="what6_1" localSheetId="3" hidden="1">{"TOT_QTR_TO_PREV",#N/A,FALSE,"Site Sum"}</definedName>
    <definedName name="what6_1" hidden="1">{"TOT_QTR_TO_PREV",#N/A,FALSE,"Site Sum"}</definedName>
    <definedName name="what6_2" localSheetId="3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localSheetId="3" hidden="1">{"TOT_QTR_TO_PREV",#N/A,FALSE,"Site Sum"}</definedName>
    <definedName name="where" hidden="1">{"TOT_QTR_TO_PREV",#N/A,FALSE,"Site Sum"}</definedName>
    <definedName name="where_1" localSheetId="3" hidden="1">{"TOT_QTR_TO_PREV",#N/A,FALSE,"Site Sum"}</definedName>
    <definedName name="where_1" hidden="1">{"TOT_QTR_TO_PREV",#N/A,FALSE,"Site Sum"}</definedName>
    <definedName name="where_2" localSheetId="3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localSheetId="3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 localSheetId="3">MATCH(WrkShtName_CurrentWrkSht,#REF!,0)</definedName>
    <definedName name="WrkShtNo_CurrentWrkSht">MATCH(WrkShtName_CurrentWrkSht,#REF!,0)</definedName>
    <definedName name="wrn.00._.STRAT." localSheetId="3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localSheetId="3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localSheetId="3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localSheetId="3" hidden="1">{#N/A,#N/A,FALSE,"Pharm";#N/A,#N/A,FALSE,"WWCM"}</definedName>
    <definedName name="wrn.111111" hidden="1">{#N/A,#N/A,FALSE,"Pharm";#N/A,#N/A,FALSE,"WWCM"}</definedName>
    <definedName name="wrn.12_30._.Adv._.Book." localSheetId="3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localSheetId="3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localSheetId="3" hidden="1">{#N/A,#N/A,TRUE,"1Q BCG";#N/A,#N/A,TRUE,"1Q w|o Wireless";#N/A,#N/A,TRUE,"1Q Wireless"}</definedName>
    <definedName name="wrn.1st._.Quarter." hidden="1">{#N/A,#N/A,TRUE,"1Q BCG";#N/A,#N/A,TRUE,"1Q w|o Wireless";#N/A,#N/A,TRUE,"1Q Wireless"}</definedName>
    <definedName name="wrn.1st._.Quarter._1" localSheetId="3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localSheetId="3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localSheetId="3" hidden="1">{"Cover",#N/A,FALSE,"Cover";"Summary",#N/A,FALSE,"Summarpage"}</definedName>
    <definedName name="wrn.2._.pagers." hidden="1">{"Cover",#N/A,FALSE,"Cover";"Summary",#N/A,FALSE,"Summarpage"}</definedName>
    <definedName name="wrn.2._.pagers._1" localSheetId="3" hidden="1">{"Cover",#N/A,FALSE,"Cover";"Summary",#N/A,FALSE,"Summarpage"}</definedName>
    <definedName name="wrn.2._.pagers._1" hidden="1">{"Cover",#N/A,FALSE,"Cover";"Summary",#N/A,FALSE,"Summarpage"}</definedName>
    <definedName name="wrn.2._.pagers._2" localSheetId="3" hidden="1">{"Cover",#N/A,FALSE,"Cover";"Summary",#N/A,FALSE,"Summarpage"}</definedName>
    <definedName name="wrn.2._.pagers._2" hidden="1">{"Cover",#N/A,FALSE,"Cover";"Summary",#N/A,FALSE,"Summarpage"}</definedName>
    <definedName name="wrn.228CAMDENPASSAGE." localSheetId="3" hidden="1">{#N/A,#N/A,TRUE,"704C";#N/A,#N/A,TRUE,"WTB";#N/A,#N/A,TRUE,"TAJE";#N/A,#N/A,TRUE,"752";#N/A,#N/A,TRUE,"704B";#N/A,#N/A,TRUE,"P&amp;LALLOC";#N/A,#N/A,TRUE,"7522"}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localSheetId="3" hidden="1">{#N/A,#N/A,TRUE,"2Q BCG";#N/A,#N/A,TRUE,"2Q w|o Wireless";#N/A,#N/A,TRUE,"2Q Wireless"}</definedName>
    <definedName name="wrn.2nd._.Quarter." hidden="1">{#N/A,#N/A,TRUE,"2Q BCG";#N/A,#N/A,TRUE,"2Q w|o Wireless";#N/A,#N/A,TRUE,"2Q Wireless"}</definedName>
    <definedName name="wrn.2nd._.Quarter._1" localSheetId="3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localSheetId="3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localSheetId="3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3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3cases._1" localSheetId="3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localSheetId="3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localSheetId="3" hidden="1">{#N/A,#N/A,TRUE,"3Q BCG";#N/A,#N/A,TRUE,"3Q w|o Wireless";#N/A,#N/A,TRUE,"3Q Wireless"}</definedName>
    <definedName name="wrn.3rd._.Quarter." hidden="1">{#N/A,#N/A,TRUE,"3Q BCG";#N/A,#N/A,TRUE,"3Q w|o Wireless";#N/A,#N/A,TRUE,"3Q Wireless"}</definedName>
    <definedName name="wrn.3rd._.Quarter._1" localSheetId="3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localSheetId="3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localSheetId="3" hidden="1">{#N/A,#N/A,TRUE,"4Q BCG";#N/A,#N/A,TRUE,"4Q w|o Wireless";#N/A,#N/A,TRUE,"4Q Wireless"}</definedName>
    <definedName name="wrn.4th._.Quarter." hidden="1">{#N/A,#N/A,TRUE,"4Q BCG";#N/A,#N/A,TRUE,"4Q w|o Wireless";#N/A,#N/A,TRUE,"4Q Wireless"}</definedName>
    <definedName name="wrn.4th._.Quarter._1" localSheetId="3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localSheetId="3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localSheetId="3" hidden="1">{#N/A,#N/A,FALSE,"REPORT"}</definedName>
    <definedName name="wrn.730." hidden="1">{#N/A,#N/A,FALSE,"REPORT"}</definedName>
    <definedName name="wrn.731" localSheetId="3" hidden="1">{#N/A,#N/A,FALSE,"REPORT"}</definedName>
    <definedName name="wrn.731" hidden="1">{#N/A,#N/A,FALSE,"REPORT"}</definedName>
    <definedName name="wrn.750." localSheetId="3" hidden="1">{#N/A,#N/A,FALSE,"REPORT"}</definedName>
    <definedName name="wrn.750." hidden="1">{#N/A,#N/A,FALSE,"REPORT"}</definedName>
    <definedName name="wrn.7501" localSheetId="3" hidden="1">{#N/A,#N/A,FALSE,"REPORT"}</definedName>
    <definedName name="wrn.7501" hidden="1">{#N/A,#N/A,FALSE,"REPORT"}</definedName>
    <definedName name="wrn.760.16." localSheetId="3" hidden="1">{#N/A,#N/A,FALSE,"REPORT"}</definedName>
    <definedName name="wrn.760.16." hidden="1">{#N/A,#N/A,FALSE,"REPORT"}</definedName>
    <definedName name="wrn.7900" localSheetId="3" hidden="1">{#N/A,#N/A,FALSE,"REPORT"}</definedName>
    <definedName name="wrn.7900" hidden="1">{#N/A,#N/A,FALSE,"REPORT"}</definedName>
    <definedName name="wrn.9_30._.Adv._.Board." localSheetId="3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3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3" hidden="1">{#N/A,#N/A,FALSE,"REPORT"}</definedName>
    <definedName name="wrn.905" hidden="1">{#N/A,#N/A,FALSE,"REPORT"}</definedName>
    <definedName name="wrn.99999" localSheetId="3" hidden="1">{#N/A,#N/A,FALSE,"REPORT"}</definedName>
    <definedName name="wrn.99999" hidden="1">{#N/A,#N/A,FALSE,"REPORT"}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3" hidden="1">{#N/A,#N/A,FALSE,"Pharm";#N/A,#N/A,FALSE,"WWCM"}</definedName>
    <definedName name="wrn.aaa" hidden="1">{#N/A,#N/A,FALSE,"Pharm";#N/A,#N/A,FALSE,"WWCM"}</definedName>
    <definedName name="wrn.aaaaaaa" localSheetId="3" hidden="1">{#N/A,#N/A,FALSE,"Pharm";#N/A,#N/A,FALSE,"WWCM"}</definedName>
    <definedName name="wrn.aaaaaaa" hidden="1">{#N/A,#N/A,FALSE,"Pharm";#N/A,#N/A,FALSE,"WWCM"}</definedName>
    <definedName name="wrn.abce." localSheetId="3" hidden="1">{#N/A,#N/A,FALSE,"1998 SBT Issuse";#N/A,#N/A,FALSE,"REVIEW Summary"}</definedName>
    <definedName name="wrn.abce." hidden="1">{#N/A,#N/A,FALSE,"1998 SBT Issuse";#N/A,#N/A,FALSE,"REVIEW Summary"}</definedName>
    <definedName name="wrn.abce._1" localSheetId="3" hidden="1">{#N/A,#N/A,FALSE,"1998 SBT Issuse";#N/A,#N/A,FALSE,"REVIEW Summary"}</definedName>
    <definedName name="wrn.abce._1" hidden="1">{#N/A,#N/A,FALSE,"1998 SBT Issuse";#N/A,#N/A,FALSE,"REVIEW Summary"}</definedName>
    <definedName name="wrn.abce._2" localSheetId="3" hidden="1">{#N/A,#N/A,FALSE,"1998 SBT Issuse";#N/A,#N/A,FALSE,"REVIEW Summary"}</definedName>
    <definedName name="wrn.abce._2" hidden="1">{#N/A,#N/A,FALSE,"1998 SBT Issuse";#N/A,#N/A,FALSE,"REVIEW Summary"}</definedName>
    <definedName name="wrn.Accr_Dil." localSheetId="3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3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3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localSheetId="3" hidden="1">{"QTRINC1",#N/A,FALSE,"QTRINC";"QTRINC2",#N/A,FALSE,"QTRINC";"QTRSALES",#N/A,FALSE,"QTRSALES";"ANNSALES",#N/A,FALSE,"ANNSALES";"CASHFLOW",#N/A,FALSE,"CASHFLOW"}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localSheetId="3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localSheetId="3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localSheetId="3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localSheetId="3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localSheetId="3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localSheetId="3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localSheetId="3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localSheetId="3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3" hidden="1">{"P&amp;L",#N/A,TRUE,"HC";"P&amp;L Percents",#N/A,TRUE,"P&amp;L";"M&amp;A3 P&amp;L",#N/A,TRUE,"HC";"M&amp;A3 Pipeline",#N/A,TRUE,"HC";"Franchises",#N/A,TRUE,"HC";"CF&amp;BS",#N/A,TRUE,"HC"}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localSheetId="3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localSheetId="3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3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llowrates." localSheetId="3" hidden="1">{"rates",#N/A,FALSE,"COSSUM"}</definedName>
    <definedName name="wrn.allowrates." hidden="1">{"rates",#N/A,FALSE,"COSSUM"}</definedName>
    <definedName name="wrn.allpages." localSheetId="3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pages._1" localSheetId="3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localSheetId="3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localSheetId="3" hidden="1">{"Ansrpg1",#N/A,FALSE,"Income";"Ansrpg2",#N/A,FALSE,"Income";"Ansrpg3",#N/A,FALSE,"Income";"Ansrpg4",#N/A,FALSE,"Income"}</definedName>
    <definedName name="wrn.Ansr._.Model." hidden="1">{"Ansrpg1",#N/A,FALSE,"Income";"Ansrpg2",#N/A,FALSE,"Income";"Ansrpg3",#N/A,FALSE,"Income";"Ansrpg4",#N/A,FALSE,"Income"}</definedName>
    <definedName name="wrn.Ansr._.Model._1" localSheetId="3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localSheetId="3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localSheetId="3" hidden="1">{"APR",#N/A,FALSE,"APR"}</definedName>
    <definedName name="wrn.APR." hidden="1">{"APR",#N/A,FALSE,"APR"}</definedName>
    <definedName name="wrn.APR._1" localSheetId="3" hidden="1">{"APR",#N/A,FALSE,"APR"}</definedName>
    <definedName name="wrn.APR._1" hidden="1">{"APR",#N/A,FALSE,"APR"}</definedName>
    <definedName name="wrn.APR._2" localSheetId="3" hidden="1">{"APR",#N/A,FALSE,"APR"}</definedName>
    <definedName name="wrn.APR._2" hidden="1">{"APR",#N/A,FALSE,"APR"}</definedName>
    <definedName name="wrn.AUG." localSheetId="3" hidden="1">{"AUG",#N/A,FALSE,"AUG"}</definedName>
    <definedName name="wrn.AUG." hidden="1">{"AUG",#N/A,FALSE,"AUG"}</definedName>
    <definedName name="wrn.AUG._1" localSheetId="3" hidden="1">{"AUG",#N/A,FALSE,"AUG"}</definedName>
    <definedName name="wrn.AUG._1" hidden="1">{"AUG",#N/A,FALSE,"AUG"}</definedName>
    <definedName name="wrn.AUG._2" localSheetId="3" hidden="1">{"AUG",#N/A,FALSE,"AUG"}</definedName>
    <definedName name="wrn.AUG._2" hidden="1">{"AUG",#N/A,FALSE,"AUG"}</definedName>
    <definedName name="wrn.AUGUST." localSheetId="3" hidden="1">{"p&amp;lSUM",#N/A,FALSE,"P&amp;L";"DETAIL",#N/A,FALSE,"P&amp;L";"% revenue",#N/A,FALSE,"P&amp;L";"% growth",#N/A,FALSE,"P&amp;L";"summary",#N/A,FALSE,"Summary";"chart",#N/A,FALSE,"Summary"}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localSheetId="3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localSheetId="3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localSheetId="3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localSheetId="3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localSheetId="3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localSheetId="3" hidden="1">{"P&amp;Lforaventis",#N/A,FALSE,"Franchises";"aventisP&amp;L",#N/A,FALSE,"Franchises";"inflam franchise",#N/A,FALSE,"Franchises"}</definedName>
    <definedName name="wrn.Aventis._.Analysis." hidden="1">{"P&amp;Lforaventis",#N/A,FALSE,"Franchises";"aventisP&amp;L",#N/A,FALSE,"Franchises";"inflam franchise",#N/A,FALSE,"Franchises"}</definedName>
    <definedName name="wrn.Aventis._.Analysis._1" localSheetId="3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localSheetId="3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localSheetId="3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localSheetId="3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localSheetId="3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localSheetId="3" hidden="1">{#N/A,#N/A,FALSE,"SALES";#N/A,#N/A,FALSE,"ORDERS";#N/A,#N/A,FALSE,"BACKLOG"}</definedName>
    <definedName name="wrn.BACKLOG." hidden="1">{#N/A,#N/A,FALSE,"SALES";#N/A,#N/A,FALSE,"ORDERS";#N/A,#N/A,FALSE,"BACKLOG"}</definedName>
    <definedName name="wrn.BACKLOG._1" localSheetId="3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localSheetId="3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localSheetId="3" hidden="1">{"Balance Sheet",#N/A,FALSE,"Balance Sheet"}</definedName>
    <definedName name="wrn.Balance._.Sheet." hidden="1">{"Balance Sheet",#N/A,FALSE,"Balance Sheet"}</definedName>
    <definedName name="wrn.Basic." localSheetId="3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localSheetId="3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localSheetId="3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ce._.plan.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localSheetId="3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localSheetId="3" hidden="1">{#N/A,#N/A,TRUE,"Monthly BCG";#N/A,#N/A,TRUE,"Qrt BCG";#N/A,#N/A,TRUE,"FY BCG";#N/A,#N/A,TRUE,"1Q BCG";#N/A,#N/A,TRUE,"2Q BCG";#N/A,#N/A,TRUE,"3Q BCG";#N/A,#N/A,TRUE,"4Q BCG"}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localSheetId="3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localSheetId="3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localSheetId="3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localSheetId="3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localSheetId="3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localSheetId="3" hidden="1">{#N/A,#N/A,FALSE,"Index";#N/A,#N/A,FALSE,"1-1 Vol Graph";#N/A,#N/A,FALSE,"1-2 Approve App Graph";#N/A,#N/A,FALSE,"1-3  Sales Summary_Volume";#N/A,#N/A,FALSE,"1-4  Net Effective Members"}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localSheetId="3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localSheetId="3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localSheetId="3" hidden="1">{#N/A,#N/A,FALSE,"Cover";#N/A,#N/A,FALSE,"Main";#N/A,#N/A,FALSE,"Guid";#N/A,#N/A,FALSE,"Summary";#N/A,#N/A,FALSE,"Q3"}</definedName>
    <definedName name="wrn.Board." hidden="1">{#N/A,#N/A,FALSE,"Cover";#N/A,#N/A,FALSE,"Main";#N/A,#N/A,FALSE,"Guid";#N/A,#N/A,FALSE,"Summary";#N/A,#N/A,FALSE,"Q3"}</definedName>
    <definedName name="wrn.Board._1" localSheetId="3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localSheetId="3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localSheetId="3" hidden="1">{#N/A,#N/A,FALSE,"trended"}</definedName>
    <definedName name="wrn.BS.XLS." hidden="1">{#N/A,#N/A,FALSE,"trended"}</definedName>
    <definedName name="wrn.BS.XLS._1" localSheetId="3" hidden="1">{#N/A,#N/A,FALSE,"trended"}</definedName>
    <definedName name="wrn.BS.XLS._1" hidden="1">{#N/A,#N/A,FALSE,"trended"}</definedName>
    <definedName name="wrn.BS.XLS._2" localSheetId="3" hidden="1">{#N/A,#N/A,FALSE,"trended"}</definedName>
    <definedName name="wrn.BS.XLS._2" hidden="1">{#N/A,#N/A,FALSE,"trended"}</definedName>
    <definedName name="wrn.BSAnnualModel." localSheetId="3" hidden="1">{"BSAnnualModel",#N/A,FALSE,"BS"}</definedName>
    <definedName name="wrn.BSAnnualModel." hidden="1">{"BSAnnualModel",#N/A,FALSE,"BS"}</definedName>
    <definedName name="wrn.BSPG1." localSheetId="3" hidden="1">{"BSPG1",#N/A,FALSE,"Balance Sheet"}</definedName>
    <definedName name="wrn.BSPG1." hidden="1">{"BSPG1",#N/A,FALSE,"Balance Sheet"}</definedName>
    <definedName name="wrn.BSPG2." localSheetId="3" hidden="1">{"BSPG2",#N/A,FALSE,"Balance Sheet"}</definedName>
    <definedName name="wrn.BSPG2." hidden="1">{"BSPG2",#N/A,FALSE,"Balance Sheet"}</definedName>
    <definedName name="wrn.bullshit1." localSheetId="3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c" localSheetId="3" hidden="1">{"p&amp;lSUM",#N/A,FALSE,"P&amp;L";"DETAIL",#N/A,FALSE,"P&amp;L";"% revenue",#N/A,FALSE,"P&amp;L";"% growth",#N/A,FALSE,"P&amp;L";"summary",#N/A,FALSE,"Summary";"chart",#N/A,FALSE,"Summary"}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localSheetId="3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localSheetId="3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localSheetId="3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localSheetId="3" hidden="1">{"Cash Flow Statement",#N/A,FALSE,"Cash Flow"}</definedName>
    <definedName name="wrn.Cash._.Flow._.Statement." hidden="1">{"Cash Flow Statement",#N/A,FALSE,"Cash Flow"}</definedName>
    <definedName name="wrn.ccroll.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localSheetId="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localSheetId="3" hidden="1">{#N/A,#N/A,FALSE,"CNS";#N/A,#N/A,FALSE,"Serz";#N/A,#N/A,FALSE,"Ace"}</definedName>
    <definedName name="wrn.Central._.Nervous._.System." hidden="1">{#N/A,#N/A,FALSE,"CNS";#N/A,#N/A,FALSE,"Serz";#N/A,#N/A,FALSE,"Ace"}</definedName>
    <definedName name="wrn.CFPG1." localSheetId="3" hidden="1">{"CFPG1",#N/A,FALSE,"Cash Flow Statement"}</definedName>
    <definedName name="wrn.CFPG1." hidden="1">{"CFPG1",#N/A,FALSE,"Cash Flow Statement"}</definedName>
    <definedName name="wrn.CFSModel." localSheetId="3" hidden="1">{"CFSModel",#N/A,FALSE,"CFS"}</definedName>
    <definedName name="wrn.CFSModel." hidden="1">{"CFSModel",#N/A,FALSE,"CFS"}</definedName>
    <definedName name="wrn.Charts." localSheetId="3" hidden="1">{"Revenue chart",#N/A,FALSE,"Charts";"ExpenseChart",#N/A,FALSE,"Charts";"Netincomechart",#N/A,FALSE,"Charts"}</definedName>
    <definedName name="wrn.Charts." hidden="1">{"Revenue chart",#N/A,FALSE,"Charts";"ExpenseChart",#N/A,FALSE,"Charts";"Netincomechart",#N/A,FALSE,"Charts"}</definedName>
    <definedName name="wrn.Charts._1" localSheetId="3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localSheetId="3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localSheetId="3" hidden="1">{"client cfbs",#N/A,FALSE,"Client"}</definedName>
    <definedName name="wrn.client._.cfbs." hidden="1">{"client cfbs",#N/A,FALSE,"Client"}</definedName>
    <definedName name="wrn.client._.cfbs._1" localSheetId="3" hidden="1">{"client cfbs",#N/A,FALSE,"Client"}</definedName>
    <definedName name="wrn.client._.cfbs._1" hidden="1">{"client cfbs",#N/A,FALSE,"Client"}</definedName>
    <definedName name="wrn.client._.cfbs._2" localSheetId="3" hidden="1">{"client cfbs",#N/A,FALSE,"Client"}</definedName>
    <definedName name="wrn.client._.cfbs._2" hidden="1">{"client cfbs",#N/A,FALSE,"Client"}</definedName>
    <definedName name="wrn.Color._.Printer." localSheetId="3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localSheetId="3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localSheetId="3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3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localSheetId="3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localSheetId="3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localSheetId="3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localSheetId="3" hidden="1">{"view1",#N/A,FALSE,"EARN (US$)";"view1",#N/A,FALSE,"DASTBS (US$)";"view1",#N/A,FALSE,"DASTCF (US$)"}</definedName>
    <definedName name="wrn.Consolidated._.Statements." hidden="1">{"view1",#N/A,FALSE,"EARN (US$)";"view1",#N/A,FALSE,"DASTBS (US$)";"view1",#N/A,FALSE,"DASTCF (US$)"}</definedName>
    <definedName name="wrn.Consolidated._.Statements._1" localSheetId="3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localSheetId="3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localSheetId="3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localSheetId="3" hidden="1">{#N/A,#N/A,FALSE,"Contribution Analysis"}</definedName>
    <definedName name="wrn.contribution." hidden="1">{#N/A,#N/A,FALSE,"Contribution Analysis"}</definedName>
    <definedName name="wrn.contribution._1" localSheetId="3" hidden="1">{#N/A,#N/A,FALSE,"Contribution Analysis"}</definedName>
    <definedName name="wrn.contribution._1" hidden="1">{#N/A,#N/A,FALSE,"Contribution Analysis"}</definedName>
    <definedName name="wrn.contribution._2" localSheetId="3" hidden="1">{#N/A,#N/A,FALSE,"Contribution Analysis"}</definedName>
    <definedName name="wrn.contribution._2" hidden="1">{#N/A,#N/A,FALSE,"Contribution Analysis"}</definedName>
    <definedName name="wrn.CORR." localSheetId="3" hidden="1">{"INCSTMT1",#N/A,FALSE,"COR";"INCSTMT2",#N/A,FALSE,"COR"}</definedName>
    <definedName name="wrn.CORR." hidden="1">{"INCSTMT1",#N/A,FALSE,"COR";"INCSTMT2",#N/A,FALSE,"COR"}</definedName>
    <definedName name="wrn.CORR._1" localSheetId="3" hidden="1">{"INCSTMT1",#N/A,FALSE,"COR";"INCSTMT2",#N/A,FALSE,"COR"}</definedName>
    <definedName name="wrn.CORR._1" hidden="1">{"INCSTMT1",#N/A,FALSE,"COR";"INCSTMT2",#N/A,FALSE,"COR"}</definedName>
    <definedName name="wrn.CORR._2" localSheetId="3" hidden="1">{"INCSTMT1",#N/A,FALSE,"COR";"INCSTMT2",#N/A,FALSE,"COR"}</definedName>
    <definedName name="wrn.CORR._2" hidden="1">{"INCSTMT1",#N/A,FALSE,"COR";"INCSTMT2",#N/A,FALSE,"COR"}</definedName>
    <definedName name="wrn.COS." localSheetId="3" hidden="1">{"detail",#N/A,FALSE,"COSSUM"}</definedName>
    <definedName name="wrn.COS." hidden="1">{"detail",#N/A,FALSE,"COSSUM"}</definedName>
    <definedName name="wrn.Covers." localSheetId="3" hidden="1">{"view1",#N/A,FALSE,"MOTEARN";"view1",#N/A,FALSE,"Bal Sht";"view1",#N/A,FALSE,"Cash Flows"}</definedName>
    <definedName name="wrn.Covers." hidden="1">{"view1",#N/A,FALSE,"MOTEARN";"view1",#N/A,FALSE,"Bal Sht";"view1",#N/A,FALSE,"Cash Flows"}</definedName>
    <definedName name="wrn.Covers._1" localSheetId="3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localSheetId="3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localSheetId="3" hidden="1">{#N/A,#N/A,TRUE,"TOTAL Roll-up";#N/A,#N/A,TRUE,"Launch timing assumptions"}</definedName>
    <definedName name="wrn.crom._.4cast." hidden="1">{#N/A,#N/A,TRUE,"TOTAL Roll-up";#N/A,#N/A,TRUE,"Launch timing assumptions"}</definedName>
    <definedName name="wrn.crom._.4cast._1" localSheetId="3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localSheetId="3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localSheetId="3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localSheetId="3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localSheetId="3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localSheetId="3" hidden="1">{"orixcsc",#N/A,FALSE,"ORIX CSC";"orixcsc2",#N/A,FALSE,"ORIX CSC"}</definedName>
    <definedName name="wrn.csc." hidden="1">{"orixcsc",#N/A,FALSE,"ORIX CSC";"orixcsc2",#N/A,FALSE,"ORIX CSC"}</definedName>
    <definedName name="wrn.csc._1" localSheetId="3" hidden="1">{"orixcsc",#N/A,FALSE,"ORIX CSC";"orixcsc2",#N/A,FALSE,"ORIX CSC"}</definedName>
    <definedName name="wrn.csc._1" hidden="1">{"orixcsc",#N/A,FALSE,"ORIX CSC";"orixcsc2",#N/A,FALSE,"ORIX CSC"}</definedName>
    <definedName name="wrn.csc._2" localSheetId="3" hidden="1">{"orixcsc",#N/A,FALSE,"ORIX CSC";"orixcsc2",#N/A,FALSE,"ORIX CSC"}</definedName>
    <definedName name="wrn.csc._2" hidden="1">{"orixcsc",#N/A,FALSE,"ORIX CSC";"orixcsc2",#N/A,FALSE,"ORIX CSC"}</definedName>
    <definedName name="wrn.csc2." localSheetId="3" hidden="1">{#N/A,#N/A,FALSE,"ORIX CSC"}</definedName>
    <definedName name="wrn.csc2." hidden="1">{#N/A,#N/A,FALSE,"ORIX CSC"}</definedName>
    <definedName name="wrn.csc2._1" localSheetId="3" hidden="1">{#N/A,#N/A,FALSE,"ORIX CSC"}</definedName>
    <definedName name="wrn.csc2._1" hidden="1">{#N/A,#N/A,FALSE,"ORIX CSC"}</definedName>
    <definedName name="wrn.csc2._2" localSheetId="3" hidden="1">{#N/A,#N/A,FALSE,"ORIX CSC"}</definedName>
    <definedName name="wrn.csc2._2" hidden="1">{#N/A,#N/A,FALSE,"ORIX CSC"}</definedName>
    <definedName name="wrn.CUTS." localSheetId="3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localSheetId="3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localSheetId="3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localSheetId="3" hidden="1">{"Financial View",#N/A,FALSE,"Annual";"BS, CF, assns view",#N/A,FALSE,"BS and SCF";"DCF view",#N/A,FALSE,"Valuation";"Sensitivity View",#N/A,FALSE,"Valuation"}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localSheetId="3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localSheetId="3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localSheetId="3" hidden="1">{#N/A,#N/A,TRUE,"FCF_10Yr";#N/A,#N/A,TRUE,"FCF_15Yr"}</definedName>
    <definedName name="wrn.DCF_FCF." hidden="1">{#N/A,#N/A,TRUE,"FCF_10Yr";#N/A,#N/A,TRUE,"FCF_15Yr"}</definedName>
    <definedName name="wrn.DCF_FCF._1" localSheetId="3" hidden="1">{#N/A,#N/A,TRUE,"FCF_10Yr";#N/A,#N/A,TRUE,"FCF_15Yr"}</definedName>
    <definedName name="wrn.DCF_FCF._1" hidden="1">{#N/A,#N/A,TRUE,"FCF_10Yr";#N/A,#N/A,TRUE,"FCF_15Yr"}</definedName>
    <definedName name="wrn.DCF_FCF._2" localSheetId="3" hidden="1">{#N/A,#N/A,TRUE,"FCF_10Yr";#N/A,#N/A,TRUE,"FCF_15Yr"}</definedName>
    <definedName name="wrn.DCF_FCF._2" hidden="1">{#N/A,#N/A,TRUE,"FCF_10Yr";#N/A,#N/A,TRUE,"FCF_15Yr"}</definedName>
    <definedName name="Wrn.dcf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localSheetId="3" hidden="1">{"DEP",#N/A,FALSE,"A"}</definedName>
    <definedName name="wrn.DEP." hidden="1">{"DEP",#N/A,FALSE,"A"}</definedName>
    <definedName name="wrn.DEP._1" localSheetId="3" hidden="1">{"DEP",#N/A,FALSE,"A"}</definedName>
    <definedName name="wrn.DEP._1" hidden="1">{"DEP",#N/A,FALSE,"A"}</definedName>
    <definedName name="wrn.DEP._2" localSheetId="3" hidden="1">{"DEP",#N/A,FALSE,"A"}</definedName>
    <definedName name="wrn.DEP._2" hidden="1">{"DEP",#N/A,FALSE,"A"}</definedName>
    <definedName name="wrn.Dept_Income_Statement." localSheetId="3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tail._.Balance._.Sheet." localSheetId="3" hidden="1">{#N/A,#N/A,FALSE,"Detail"}</definedName>
    <definedName name="wrn.Detail._.Balance._.Sheet." hidden="1">{#N/A,#N/A,FALSE,"Detail"}</definedName>
    <definedName name="wrn.Detail._.of._.Added._.Revenues." localSheetId="3" hidden="1">{"Detail of Added Revenues",#N/A,FALSE,"Rate Case Revenues"}</definedName>
    <definedName name="wrn.Detail._.of._.Added._.Revenues." hidden="1">{"Detail of Added Revenues",#N/A,FALSE,"Rate Case Revenues"}</definedName>
    <definedName name="wrn.Detail_Projection." localSheetId="3" hidden="1">{#N/A,#N/A,FALSE,"Detail YTD"}</definedName>
    <definedName name="wrn.Detail_Projection." hidden="1">{#N/A,#N/A,FALSE,"Detail YTD"}</definedName>
    <definedName name="wrn.Development._.Hours." localSheetId="3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East._.Jefferson." localSheetId="3" hidden="1">{"Savings",#N/A,FALSE,"East Jeff OP Surgery 090897";"OPS",#N/A,FALSE,"East Jeff OP Surgery 090897"}</definedName>
    <definedName name="wrn.East._.Jefferson." hidden="1">{"Savings",#N/A,FALSE,"East Jeff OP Surgery 090897";"OPS",#N/A,FALSE,"East Jeff OP Surgery 090897"}</definedName>
    <definedName name="wrn.East._.Jefferson._1" localSheetId="3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localSheetId="3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localSheetId="3" hidden="1">{"Economic Profit",#N/A,FALSE,"New EP"}</definedName>
    <definedName name="wrn.Economic._.Profit." hidden="1">{"Economic Profit",#N/A,FALSE,"New EP"}</definedName>
    <definedName name="wrn.Economic._.Profit._.1." localSheetId="3" hidden="1">{"Economic Profit 1",#N/A,FALSE,"New EP"}</definedName>
    <definedName name="wrn.Economic._.Profit._.1." hidden="1">{"Economic Profit 1",#N/A,FALSE,"New EP"}</definedName>
    <definedName name="wrn.efet.xls" localSheetId="3" hidden="1">{#N/A,#N/A,FALSE,"trended"}</definedName>
    <definedName name="wrn.efet.xls" hidden="1">{#N/A,#N/A,FALSE,"trended"}</definedName>
    <definedName name="wrn.efet.xls_1" localSheetId="3" hidden="1">{#N/A,#N/A,FALSE,"trended"}</definedName>
    <definedName name="wrn.efet.xls_1" hidden="1">{#N/A,#N/A,FALSE,"trended"}</definedName>
    <definedName name="wrn.efet.xls_2" localSheetId="3" hidden="1">{#N/A,#N/A,FALSE,"trended"}</definedName>
    <definedName name="wrn.efet.xls_2" hidden="1">{#N/A,#N/A,FALSE,"trended"}</definedName>
    <definedName name="wrn.EN3202._.ANALYSIS." localSheetId="3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localSheetId="3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localSheetId="3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localSheetId="3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localSheetId="3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localSheetId="3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localSheetId="3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3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localSheetId="3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localSheetId="3" hidden="1">{#N/A,#N/A,FALSE,"sum-don";#N/A,#N/A,FALSE,"inc-don"}</definedName>
    <definedName name="wrn.first2." hidden="1">{#N/A,#N/A,FALSE,"sum-don";#N/A,#N/A,FALSE,"inc-don"}</definedName>
    <definedName name="wrn.first3." localSheetId="3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3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scal._.Year." localSheetId="3" hidden="1">{#N/A,#N/A,TRUE,"FY BCG";#N/A,#N/A,TRUE,"FY w|o Wireless";#N/A,#N/A,TRUE,"FY Wireless"}</definedName>
    <definedName name="wrn.Fiscal._.Year." hidden="1">{#N/A,#N/A,TRUE,"FY BCG";#N/A,#N/A,TRUE,"FY w|o Wireless";#N/A,#N/A,TRUE,"FY Wireless"}</definedName>
    <definedName name="wrn.Fiscal._.Year._1" localSheetId="3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localSheetId="3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localSheetId="3" hidden="1">{"Assns Fax",#N/A,FALSE,"Assumptions";"Financial View",#N/A,FALSE,"Earnings";"DCF View",#N/A,FALSE,"Earnings";"Sensitivity",#N/A,FALSE,"DCF"}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localSheetId="3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localSheetId="3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localSheetId="3" hidden="1">{#N/A,#N/A,FALSE,"Program Overview";#N/A,#N/A,FALSE,"Orders Forecast";#N/A,#N/A,FALSE,"FY97 Content";#N/A,#N/A,FALSE,"96 Summary";#N/A,#N/A,FALSE,"FY96 detail";#N/A,#N/A,FALSE,"97 Summary";#N/A,#N/A,FALSE,"FY97 detail"}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localSheetId="3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localSheetId="3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localSheetId="3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localSheetId="3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localSheetId="3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localSheetId="3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localSheetId="3" hidden="1">{#N/A,#N/A,TRUE,"Income Statement";#N/A,#N/A,TRUE,"Balance Sheet";#N/A,#N/A,TRUE,"Cash Flows";#N/A,#N/A,TRUE,"Ratios";#N/A,#N/A,TRUE,"Revenues";#N/A,#N/A,TRUE,"Asset Calcs";#N/A,#N/A,TRUE,"Value"}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localSheetId="3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localSheetId="3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localSheetId="3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3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3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localSheetId="3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._1" localSheetId="3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localSheetId="3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localSheetId="3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General._.OTC." localSheetId="3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3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3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fe.xls" localSheetId="3" hidden="1">{#N/A,#N/A,FALSE,"trended"}</definedName>
    <definedName name="wrn.gfe.xls" hidden="1">{#N/A,#N/A,FALSE,"trended"}</definedName>
    <definedName name="wrn.gfe.xls_1" localSheetId="3" hidden="1">{#N/A,#N/A,FALSE,"trended"}</definedName>
    <definedName name="wrn.gfe.xls_1" hidden="1">{#N/A,#N/A,FALSE,"trended"}</definedName>
    <definedName name="wrn.gfe.xls_2" localSheetId="3" hidden="1">{#N/A,#N/A,FALSE,"trended"}</definedName>
    <definedName name="wrn.gfe.xls_2" hidden="1">{#N/A,#N/A,FALSE,"trended"}</definedName>
    <definedName name="wrn.Graph._.SBU._.by._.Year._.1997_2000." localSheetId="3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localSheetId="3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localSheetId="3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localSheetId="3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localSheetId="3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localSheetId="3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localSheetId="3" hidden="1">{"Graph SBU by Year 1997_2000",#N/A,FALSE,"Strategic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localSheetId="3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localSheetId="3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3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localSheetId="3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localSheetId="3" hidden="1">{"Income Statement",#N/A,FALSE,"Inc Statement"}</definedName>
    <definedName name="wrn.Income._.Statement." hidden="1">{"Income Statement",#N/A,FALSE,"Inc Statement"}</definedName>
    <definedName name="wrn.Income._.Stmt." localSheetId="3" hidden="1">{"Income Stmt",#N/A,FALSE,"Model"}</definedName>
    <definedName name="wrn.Income._.Stmt." hidden="1">{"Income Stmt",#N/A,FALSE,"Model"}</definedName>
    <definedName name="wrn.Income._.Stmt._1" localSheetId="3" hidden="1">{"Income Stmt",#N/A,FALSE,"Model"}</definedName>
    <definedName name="wrn.Income._.Stmt._1" hidden="1">{"Income Stmt",#N/A,FALSE,"Model"}</definedName>
    <definedName name="wrn.Income._.Stmt._2" localSheetId="3" hidden="1">{"Income Stmt",#N/A,FALSE,"Model"}</definedName>
    <definedName name="wrn.Income._.Stmt._2" hidden="1">{"Income Stmt",#N/A,FALSE,"Model"}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localSheetId="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localSheetId="3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localSheetId="3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localSheetId="3" hidden="1">{#N/A,#N/A,FALSE,"inputs";#N/A,#N/A,FALSE,"inputs"}</definedName>
    <definedName name="wrn.Input._.Print._.Area." hidden="1">{#N/A,#N/A,FALSE,"inputs";#N/A,#N/A,FALSE,"inputs"}</definedName>
    <definedName name="wrn.Input._.Print._.Area._1" localSheetId="3" hidden="1">{#N/A,#N/A,FALSE,"inputs";#N/A,#N/A,FALSE,"inputs"}</definedName>
    <definedName name="wrn.Input._.Print._.Area._1" hidden="1">{#N/A,#N/A,FALSE,"inputs";#N/A,#N/A,FALSE,"inputs"}</definedName>
    <definedName name="wrn.Input._.Print._.Area._2" localSheetId="3" hidden="1">{#N/A,#N/A,FALSE,"inputs";#N/A,#N/A,FALSE,"inputs"}</definedName>
    <definedName name="wrn.Input._.Print._.Area._2" hidden="1">{#N/A,#N/A,FALSE,"inputs";#N/A,#N/A,FALSE,"inputs"}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IPO._.Valuation._1" localSheetId="3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localSheetId="3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localSheetId="3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localSheetId="3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localSheetId="3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localSheetId="3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localSheetId="3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localSheetId="3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localSheetId="3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3" hidden="1">{"AnnModel",#N/A,FALSE,"IS"}</definedName>
    <definedName name="wrn.ISAnnualModel." hidden="1">{"AnnModel",#N/A,FALSE,"IS"}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localSheetId="3" hidden="1">{"ISPG1",#N/A,FALSE,"Income Statement"}</definedName>
    <definedName name="wrn.ISPG1." hidden="1">{"ISPG1",#N/A,FALSE,"Income Statement"}</definedName>
    <definedName name="wrn.ISQtrModel." localSheetId="3" hidden="1">{"QtrModel",#N/A,FALSE,"IS"}</definedName>
    <definedName name="wrn.ISQtrModel." hidden="1">{"QtrModel",#N/A,FALSE,"IS"}</definedName>
    <definedName name="wrn.JUL." localSheetId="3" hidden="1">{#N/A,#N/A,FALSE,"JUL"}</definedName>
    <definedName name="wrn.JUL." hidden="1">{#N/A,#N/A,FALSE,"JUL"}</definedName>
    <definedName name="wrn.JUL._1" localSheetId="3" hidden="1">{#N/A,#N/A,FALSE,"JUL"}</definedName>
    <definedName name="wrn.JUL._1" hidden="1">{#N/A,#N/A,FALSE,"JUL"}</definedName>
    <definedName name="wrn.JUL._2" localSheetId="3" hidden="1">{#N/A,#N/A,FALSE,"JUL"}</definedName>
    <definedName name="wrn.JUL._2" hidden="1">{#N/A,#N/A,FALSE,"JUL"}</definedName>
    <definedName name="wrn.JUN." localSheetId="3" hidden="1">{"JUN",#N/A,FALSE,"JUN"}</definedName>
    <definedName name="wrn.JUN." hidden="1">{"JUN",#N/A,FALSE,"JUN"}</definedName>
    <definedName name="wrn.JUN._1" localSheetId="3" hidden="1">{"JUN",#N/A,FALSE,"JUN"}</definedName>
    <definedName name="wrn.JUN._1" hidden="1">{"JUN",#N/A,FALSE,"JUN"}</definedName>
    <definedName name="wrn.JUN._2" localSheetId="3" hidden="1">{"JUN",#N/A,FALSE,"JUN"}</definedName>
    <definedName name="wrn.JUN._2" hidden="1">{"JUN",#N/A,FALSE,"JUN"}</definedName>
    <definedName name="wrn.Kea." localSheetId="3" hidden="1">{"Keapg1",#N/A,FALSE,"Keane";"Keapg2",#N/A,FALSE,"Keane";"Keapg4",#N/A,FALSE,"Keane"}</definedName>
    <definedName name="wrn.Kea." hidden="1">{"Keapg1",#N/A,FALSE,"Keane";"Keapg2",#N/A,FALSE,"Keane";"Keapg4",#N/A,FALSE,"Keane"}</definedName>
    <definedName name="wrn.Kea._1" localSheetId="3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localSheetId="3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localSheetId="3" hidden="1">{#N/A,#N/A,FALSE,"Table";#N/A,#N/A,FALSE,"Graph 1";#N/A,#N/A,FALSE,"Summary Report";#N/A,#N/A,FALSE,"Graph 2";#N/A,#N/A,FALSE,"Wkly_Mnthly_Activity";#N/A,#N/A,FALSE,"Lag Rept New Format"}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localSheetId="3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localSheetId="3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localSheetId="3" hidden="1">{"LBO Summary",#N/A,FALSE,"Summary"}</definedName>
    <definedName name="wrn.LBO._.Summary." hidden="1">{"LBO Summary",#N/A,FALSE,"Summary"}</definedName>
    <definedName name="wrn.LBO._.Summary._1" localSheetId="3" hidden="1">{"LBO Summary",#N/A,FALSE,"Summary"}</definedName>
    <definedName name="wrn.LBO._.Summary._1" hidden="1">{"LBO Summary",#N/A,FALSE,"Summary"}</definedName>
    <definedName name="wrn.LBO._.Summary._2" localSheetId="3" hidden="1">{"LBO Summary",#N/A,FALSE,"Summary"}</definedName>
    <definedName name="wrn.LBO._.Summary._2" hidden="1">{"LBO Summary",#N/A,FALSE,"Summary"}</definedName>
    <definedName name="wrn.LBO._.Summary._new" localSheetId="3" hidden="1">{"LBO Summary",#N/A,FALSE,"Summary"}</definedName>
    <definedName name="wrn.LBO._.Summary._new" hidden="1">{"LBO Summary",#N/A,FALSE,"Summary"}</definedName>
    <definedName name="wrn.LBO._.Summary._new_1" localSheetId="3" hidden="1">{"LBO Summary",#N/A,FALSE,"Summary"}</definedName>
    <definedName name="wrn.LBO._.Summary._new_1" hidden="1">{"LBO Summary",#N/A,FALSE,"Summary"}</definedName>
    <definedName name="wrn.LBO._.Summary._new_2" localSheetId="3" hidden="1">{"LBO Summary",#N/A,FALSE,"Summary"}</definedName>
    <definedName name="wrn.LBO._.Summary._new_2" hidden="1">{"LBO Summary",#N/A,FALSE,"Summary"}</definedName>
    <definedName name="wrn.LP._.Committee._.Book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localSheetId="3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localSheetId="3" hidden="1">{"MAR",#N/A,FALSE,"MAR"}</definedName>
    <definedName name="wrn.MAR." hidden="1">{"MAR",#N/A,FALSE,"MAR"}</definedName>
    <definedName name="wrn.MAR._1" localSheetId="3" hidden="1">{"MAR",#N/A,FALSE,"MAR"}</definedName>
    <definedName name="wrn.MAR._1" hidden="1">{"MAR",#N/A,FALSE,"MAR"}</definedName>
    <definedName name="wrn.MAR._2" localSheetId="3" hidden="1">{"MAR",#N/A,FALSE,"MAR"}</definedName>
    <definedName name="wrn.MAR._2" hidden="1">{"MAR",#N/A,FALSE,"MAR"}</definedName>
    <definedName name="wrn.Memorial." localSheetId="3" hidden="1">{"Savings",#N/A,FALSE,"Memorial OP Surgery 090997";"OPS",#N/A,FALSE,"Memorial OP Surgery 090997"}</definedName>
    <definedName name="wrn.Memorial." hidden="1">{"Savings",#N/A,FALSE,"Memorial OP Surgery 090997";"OPS",#N/A,FALSE,"Memorial OP Surgery 090997"}</definedName>
    <definedName name="wrn.Memorial._1" localSheetId="3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localSheetId="3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localSheetId="3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FR_FINAL.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localSheetId="3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localSheetId="3" hidden="1">{#N/A,#N/A,TRUE,"Results_2";#N/A,#N/A,TRUE,"Results_1";"details_1",#N/A,TRUE,"D";"assumptions",#N/A,TRUE,"A";"bal_sht",#N/A,TRUE,"B";"Single_Lever_e",#N/A,TRUE,"E";#N/A,#N/A,TRUE,"BrdgLoan"}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localSheetId="3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localSheetId="3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localSheetId="3" hidden="1">{"MI",#N/A,FALSE,"A"}</definedName>
    <definedName name="wrn.MI." hidden="1">{"MI",#N/A,FALSE,"A"}</definedName>
    <definedName name="wrn.MI._1" localSheetId="3" hidden="1">{"MI",#N/A,FALSE,"A"}</definedName>
    <definedName name="wrn.MI._1" hidden="1">{"MI",#N/A,FALSE,"A"}</definedName>
    <definedName name="wrn.MI._2" localSheetId="3" hidden="1">{"MI",#N/A,FALSE,"A"}</definedName>
    <definedName name="wrn.MI._2" hidden="1">{"MI",#N/A,FALSE,"A"}</definedName>
    <definedName name="wrn.MI1." localSheetId="3" hidden="1">{"MI1",#N/A,FALSE,"A"}</definedName>
    <definedName name="wrn.MI1." hidden="1">{"MI1",#N/A,FALSE,"A"}</definedName>
    <definedName name="wrn.MI1._1" localSheetId="3" hidden="1">{"MI1",#N/A,FALSE,"A"}</definedName>
    <definedName name="wrn.MI1._1" hidden="1">{"MI1",#N/A,FALSE,"A"}</definedName>
    <definedName name="wrn.MI1._2" localSheetId="3" hidden="1">{"MI1",#N/A,FALSE,"A"}</definedName>
    <definedName name="wrn.MI1._2" hidden="1">{"MI1",#N/A,FALSE,"A"}</definedName>
    <definedName name="wrn.MOBIL." localSheetId="3" hidden="1">{"quarter",#N/A,FALSE,"MOB"}</definedName>
    <definedName name="wrn.MOBIL." hidden="1">{"quarter",#N/A,FALSE,"MOB"}</definedName>
    <definedName name="wrn.MOBIL._1" localSheetId="3" hidden="1">{"quarter",#N/A,FALSE,"MOB"}</definedName>
    <definedName name="wrn.MOBIL._1" hidden="1">{"quarter",#N/A,FALSE,"MOB"}</definedName>
    <definedName name="wrn.MOBIL._2" localSheetId="3" hidden="1">{"quarter",#N/A,FALSE,"MOB"}</definedName>
    <definedName name="wrn.MOBIL._2" hidden="1">{"quarter",#N/A,FALSE,"MOB"}</definedName>
    <definedName name="wrn.model." localSheetId="3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thlys." localSheetId="3" hidden="1">{#N/A,#N/A,TRUE,"Monthly BCG";#N/A,#N/A,TRUE,"Monthly w|o Wireless";#N/A,#N/A,TRUE,"Monthly Wireless"}</definedName>
    <definedName name="wrn.Monthlys." hidden="1">{#N/A,#N/A,TRUE,"Monthly BCG";#N/A,#N/A,TRUE,"Monthly w|o Wireless";#N/A,#N/A,TRUE,"Monthly Wireless"}</definedName>
    <definedName name="wrn.Monthlys._1" localSheetId="3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localSheetId="3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localSheetId="3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localSheetId="3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localSheetId="3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localSheetId="3" hidden="1">{"Total P&amp;L",#N/A,FALSE,"P&amp;LTECH";"SUMPIPELINE",#N/A,FALSE,"P&amp;LTECH";"REVENUE",#N/A,FALSE,"P&amp;LTECH";"r&amp;d",#N/A,FALSE,"P&amp;LTECH"}</definedName>
    <definedName name="wrn.NEW." hidden="1">{"Total P&amp;L",#N/A,FALSE,"P&amp;LTECH";"SUMPIPELINE",#N/A,FALSE,"P&amp;LTECH";"REVENUE",#N/A,FALSE,"P&amp;LTECH";"r&amp;d",#N/A,FALSE,"P&amp;LTECH"}</definedName>
    <definedName name="wrn.NEW._1" localSheetId="3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localSheetId="3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localSheetId="3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V." localSheetId="3" hidden="1">{"NOV",#N/A,FALSE,"NOV"}</definedName>
    <definedName name="wrn.NOV." hidden="1">{"NOV",#N/A,FALSE,"NOV"}</definedName>
    <definedName name="wrn.NOV._1" localSheetId="3" hidden="1">{"NOV",#N/A,FALSE,"NOV"}</definedName>
    <definedName name="wrn.NOV._1" hidden="1">{"NOV",#N/A,FALSE,"NOV"}</definedName>
    <definedName name="wrn.NOV._2" localSheetId="3" hidden="1">{"NOV",#N/A,FALSE,"NOV"}</definedName>
    <definedName name="wrn.NOV._2" hidden="1">{"NOV",#N/A,FALSE,"NOV"}</definedName>
    <definedName name="wrn.NOVARTIS._.MODELS.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localSheetId="3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localSheetId="3" hidden="1">{#N/A,#N/A,FALSE,"NRC Inc Stmnt";#N/A,#N/A,FALSE,"NRC Cash Flows"}</definedName>
    <definedName name="wrn.NRC._.Statements." hidden="1">{#N/A,#N/A,FALSE,"NRC Inc Stmnt";#N/A,#N/A,FALSE,"NRC Cash Flows"}</definedName>
    <definedName name="wrn.NRC._.Statements._1" localSheetId="3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localSheetId="3" hidden="1">{#N/A,#N/A,FALSE,"NRC Inc Stmnt";#N/A,#N/A,FALSE,"NRC Cash Flows"}</definedName>
    <definedName name="wrn.NRC._.Statements._2" hidden="1">{#N/A,#N/A,FALSE,"NRC Inc Stmnt";#N/A,#N/A,FALSE,"NRC Cash Flows"}</definedName>
    <definedName name="wrn.OH.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3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._.Case._.Rates." localSheetId="3" hidden="1">{"OP Case Rates",#N/A,FALSE,"OP Case Rates"}</definedName>
    <definedName name="wrn.OP._.Case._.Rates." hidden="1">{"OP Case Rates",#N/A,FALSE,"OP Case Rates"}</definedName>
    <definedName name="wrn.OP._.Case._.Rates._1" localSheetId="3" hidden="1">{"OP Case Rates",#N/A,FALSE,"OP Case Rates"}</definedName>
    <definedName name="wrn.OP._.Case._.Rates._1" hidden="1">{"OP Case Rates",#N/A,FALSE,"OP Case Rates"}</definedName>
    <definedName name="wrn.OP._.Case._.Rates._2" localSheetId="3" hidden="1">{"OP Case Rates",#N/A,FALSE,"OP Case Rates"}</definedName>
    <definedName name="wrn.OP._.Case._.Rates._2" hidden="1">{"OP Case Rates",#N/A,FALSE,"OP Case Rates"}</definedName>
    <definedName name="wrn.OTC._.Market._.Report." localSheetId="3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Pharm." localSheetId="3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3" hidden="1">{#N/A,#N/A,TRUE,"Main";#N/A,#N/A,TRUE,"FCF_10Yr";#N/A,#N/A,TRUE,"FCF_15Yr";#N/A,#N/A,TRUE,"Assume"}</definedName>
    <definedName name="wrn.Output." hidden="1">{#N/A,#N/A,TRUE,"Main";#N/A,#N/A,TRUE,"FCF_10Yr";#N/A,#N/A,TRUE,"FCF_15Yr";#N/A,#N/A,TRUE,"Assume"}</definedName>
    <definedName name="wrn.Output._1" localSheetId="3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localSheetId="3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localSheetId="3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localSheetId="3" hidden="1">{#N/A,#N/A,FALSE,"Income Statement";#N/A,#N/A,FALSE,"Balance Sheet";#N/A,#N/A,FALSE,"Cash Flows";#N/A,#N/A,FALSE,"Ratios"}</definedName>
    <definedName name="wrn.PartialFncls." hidden="1">{#N/A,#N/A,FALSE,"Income Statement";#N/A,#N/A,FALSE,"Balance Sheet";#N/A,#N/A,FALSE,"Cash Flows";#N/A,#N/A,FALSE,"Ratios"}</definedName>
    <definedName name="wrn.PartialFncls._1" localSheetId="3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localSheetId="3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localSheetId="3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localSheetId="3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localSheetId="3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localSheetId="3" hidden="1">{"Savings",#N/A,FALSE,"Pendleton OP Surgery 09097";"OPS",#N/A,FALSE,"Pendleton OP Surgery 09097"}</definedName>
    <definedName name="wrn.Pendleton." hidden="1">{"Savings",#N/A,FALSE,"Pendleton OP Surgery 09097";"OPS",#N/A,FALSE,"Pendleton OP Surgery 09097"}</definedName>
    <definedName name="wrn.Pendleton._1" localSheetId="3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localSheetId="3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localSheetId="3" hidden="1">{"Summary",#N/A,FALSE,"Options "}</definedName>
    <definedName name="wrn.Percentage." hidden="1">{"Summary",#N/A,FALSE,"Options "}</definedName>
    <definedName name="wrn.Period._.1._.Financial._.Statements." localSheetId="3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3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3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3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3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3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3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3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3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3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3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3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localSheetId="3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localSheetId="3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localSheetId="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localSheetId="3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in2._.all." localSheetId="3" hidden="1">{#N/A,#N/A,FALSE,"Pharm";#N/A,#N/A,FALSE,"WWCM"}</definedName>
    <definedName name="wrn.prin2._.all." hidden="1">{#N/A,#N/A,FALSE,"Pharm";#N/A,#N/A,FALSE,"WWCM"}</definedName>
    <definedName name="wrn.prin3" localSheetId="3" hidden="1">{#N/A,#N/A,FALSE,"Pharm";#N/A,#N/A,FALSE,"WWCM"}</definedName>
    <definedName name="wrn.prin3" hidden="1">{#N/A,#N/A,FALSE,"Pharm";#N/A,#N/A,FALSE,"WWCM"}</definedName>
    <definedName name="wrn.print" localSheetId="3" hidden="1">{#N/A,#N/A,FALSE,"Pharm";#N/A,#N/A,FALSE,"WWCM"}</definedName>
    <definedName name="wrn.print" hidden="1">{#N/A,#N/A,FALSE,"Pharm";#N/A,#N/A,FALSE,"WWCM"}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24.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3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3" hidden="1">{#N/A,#N/A,FALSE,"Pharm";#N/A,#N/A,FALSE,"WWCM"}</definedName>
    <definedName name="wrn.PRINT._.ALL." hidden="1">{#N/A,#N/A,FALSE,"Pharm";#N/A,#N/A,FALSE,"WWCM"}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localSheetId="3" hidden="1">{#N/A,#N/A,FALSE,"Pharm";#N/A,#N/A,FALSE,"WWCM"}</definedName>
    <definedName name="wrn.PRINT._.ALL._1" hidden="1">{#N/A,#N/A,FALSE,"Pharm";#N/A,#N/A,FALSE,"WWCM"}</definedName>
    <definedName name="wrn.PRINT._.ALL._2" localSheetId="3" hidden="1">{#N/A,#N/A,FALSE,"Pharm";#N/A,#N/A,FALSE,"WWCM"}</definedName>
    <definedName name="wrn.PRINT._.ALL._2" hidden="1">{#N/A,#N/A,FALSE,"Pharm";#N/A,#N/A,FALSE,"WWCM"}</definedName>
    <definedName name="wrn.PRINT._.ALL.2" localSheetId="3" hidden="1">{#N/A,#N/A,FALSE,"Pharm";#N/A,#N/A,FALSE,"WWCM"}</definedName>
    <definedName name="wrn.PRINT._.ALL.2" hidden="1">{#N/A,#N/A,FALSE,"Pharm";#N/A,#N/A,FALSE,"WWCM"}</definedName>
    <definedName name="wrn.print._.all2" localSheetId="3" hidden="1">{#N/A,#N/A,FALSE,"Pharm";#N/A,#N/A,FALSE,"WWCM"}</definedName>
    <definedName name="wrn.print._.all2" hidden="1">{#N/A,#N/A,FALSE,"Pharm";#N/A,#N/A,FALSE,"WWCM"}</definedName>
    <definedName name="wrn.Print._.Analyst._.Comparison." localSheetId="3" hidden="1">{"comp_bob1",#N/A,FALSE,"Analyst Comparison";"comp_linnea1",#N/A,FALSE,"Analyst Comparison"}</definedName>
    <definedName name="wrn.Print._.Analyst._.Comparison." hidden="1">{"comp_bob1",#N/A,FALSE,"Analyst Comparison";"comp_linnea1",#N/A,FALSE,"Analyst Comparison"}</definedName>
    <definedName name="wrn.Print._.Analyst._.Comparison._1" localSheetId="3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localSheetId="3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localSheetId="3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localSheetId="3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localSheetId="3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localSheetId="3" hidden="1">{"dilution11",#N/A,FALSE,"Dillution Analyis";"dilution21",#N/A,FALSE,"Dillution Analyis";"dilution31",#N/A,FALSE,"Dillution Analyis"}</definedName>
    <definedName name="wrn.Print._.Dilution." hidden="1">{"dilution11",#N/A,FALSE,"Dillution Analyis";"dilution21",#N/A,FALSE,"Dillution Analyis";"dilution31",#N/A,FALSE,"Dillution Analyis"}</definedName>
    <definedName name="wrn.Print._.Dilution._1" localSheetId="3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localSheetId="3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localSheetId="3" hidden="1">{"standalone1",#N/A,FALSE,"DCFBase";"standalone2",#N/A,FALSE,"DCFBase"}</definedName>
    <definedName name="wrn.print._.standalone." hidden="1">{"standalone1",#N/A,FALSE,"DCFBase";"standalone2",#N/A,FALSE,"DCFBase"}</definedName>
    <definedName name="wrn.Print._1" localSheetId="3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._2" localSheetId="3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localSheetId="3" hidden="1">{#N/A,#N/A,FALSE,"Pharm";#N/A,#N/A,FALSE,"WWCM"}</definedName>
    <definedName name="wrn.print._all1." hidden="1">{#N/A,#N/A,FALSE,"Pharm";#N/A,#N/A,FALSE,"WWCM"}</definedName>
    <definedName name="wrn.print.all._pages.new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localSheetId="3" hidden="1">{"dcf_linnea1",#N/A,FALSE,"Discounted Cash Flow";"dcf_bob1",#N/A,FALSE,"Discounted Cash Flow";"dcf_bob21",#N/A,FALSE,"Discounted Cash Flow";"dcf_linnea21",#N/A,FALSE,"Discounted Cash Flow"}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localSheetId="3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localSheetId="3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localSheetId="3" hidden="1">{#N/A,#N/A,FALSE,"Pharm";#N/A,#N/A,FALSE,"WWCM"}</definedName>
    <definedName name="wrn.print2" hidden="1">{#N/A,#N/A,FALSE,"Pharm";#N/A,#N/A,FALSE,"WWCM"}</definedName>
    <definedName name="wrn.printall." localSheetId="3" hidden="1">{#N/A,#N/A,FALSE,"PREFDIV";#N/A,#N/A,FALSE,"STINT";#N/A,#N/A,FALSE,"LTINT";#N/A,#N/A,FALSE,"BTL";#N/A,#N/A,FALSE,"AFC";#N/A,#N/A,FALSE,"OTHNET";#N/A,#N/A,FALSE,"ATL"}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localSheetId="3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localSheetId="3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localSheetId="3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3" hidden="1">{#N/A,#N/A,FALSE,"Synopsis";#N/A,#N/A,FALSE,"Summary"}</definedName>
    <definedName name="wrn.Pro._.Formas_Brief." hidden="1">{#N/A,#N/A,FALSE,"Synopsis";#N/A,#N/A,FALSE,"Summary"}</definedName>
    <definedName name="wrn.prodcon." localSheetId="3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s" localSheetId="3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3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localSheetId="3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localSheetId="3" hidden="1">{#N/A,#N/A,FALSE,"Sheet1"}</definedName>
    <definedName name="wrn.Project._.Criteria." hidden="1">{#N/A,#N/A,FALSE,"Sheet1"}</definedName>
    <definedName name="wrn.pror" localSheetId="3" hidden="1">{#N/A,#N/A,FALSE,"Pharm";#N/A,#N/A,FALSE,"WWCM"}</definedName>
    <definedName name="wrn.pror" hidden="1">{#N/A,#N/A,FALSE,"Pharm";#N/A,#N/A,FALSE,"WWCM"}</definedName>
    <definedName name="wrn.Pulp." localSheetId="3" hidden="1">{"Pulp Production",#N/A,FALSE,"Pulp";"Pulp Earnings",#N/A,FALSE,"Pulp"}</definedName>
    <definedName name="wrn.Pulp." hidden="1">{"Pulp Production",#N/A,FALSE,"Pulp";"Pulp Earnings",#N/A,FALSE,"Pulp"}</definedName>
    <definedName name="wrn.Pulp._1" localSheetId="3" hidden="1">{"Pulp Production",#N/A,FALSE,"Pulp";"Pulp Earnings",#N/A,FALSE,"Pulp"}</definedName>
    <definedName name="wrn.Pulp._1" hidden="1">{"Pulp Production",#N/A,FALSE,"Pulp";"Pulp Earnings",#N/A,FALSE,"Pulp"}</definedName>
    <definedName name="wrn.Pulp._2" localSheetId="3" hidden="1">{"Pulp Production",#N/A,FALSE,"Pulp";"Pulp Earnings",#N/A,FALSE,"Pulp"}</definedName>
    <definedName name="wrn.Pulp._2" hidden="1">{"Pulp Production",#N/A,FALSE,"Pulp";"Pulp Earnings",#N/A,FALSE,"Pulp"}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localSheetId="3" hidden="1">{#N/A,#N/A,FALSE,"Q1F";"Q1F",#N/A,FALSE,"Q1F"}</definedName>
    <definedName name="wrn.Q1F." hidden="1">{#N/A,#N/A,FALSE,"Q1F";"Q1F",#N/A,FALSE,"Q1F"}</definedName>
    <definedName name="wrn.Q1F._1" localSheetId="3" hidden="1">{#N/A,#N/A,FALSE,"Q1F";"Q1F",#N/A,FALSE,"Q1F"}</definedName>
    <definedName name="wrn.Q1F._1" hidden="1">{#N/A,#N/A,FALSE,"Q1F";"Q1F",#N/A,FALSE,"Q1F"}</definedName>
    <definedName name="wrn.Q1F._2" localSheetId="3" hidden="1">{#N/A,#N/A,FALSE,"Q1F";"Q1F",#N/A,FALSE,"Q1F"}</definedName>
    <definedName name="wrn.Q1F._2" hidden="1">{#N/A,#N/A,FALSE,"Q1F";"Q1F",#N/A,FALSE,"Q1F"}</definedName>
    <definedName name="wrn.Q2F." localSheetId="3" hidden="1">{#N/A,#N/A,FALSE,"Q2F";"Q2F",#N/A,FALSE,"Q2F"}</definedName>
    <definedName name="wrn.Q2F." hidden="1">{#N/A,#N/A,FALSE,"Q2F";"Q2F",#N/A,FALSE,"Q2F"}</definedName>
    <definedName name="wrn.Q2F._1" localSheetId="3" hidden="1">{#N/A,#N/A,FALSE,"Q2F";"Q2F",#N/A,FALSE,"Q2F"}</definedName>
    <definedName name="wrn.Q2F._1" hidden="1">{#N/A,#N/A,FALSE,"Q2F";"Q2F",#N/A,FALSE,"Q2F"}</definedName>
    <definedName name="wrn.Q2F._2" localSheetId="3" hidden="1">{#N/A,#N/A,FALSE,"Q2F";"Q2F",#N/A,FALSE,"Q2F"}</definedName>
    <definedName name="wrn.Q2F._2" hidden="1">{#N/A,#N/A,FALSE,"Q2F";"Q2F",#N/A,FALSE,"Q2F"}</definedName>
    <definedName name="wrn.Q3F." localSheetId="3" hidden="1">{"Q3F",#N/A,FALSE,"Q3F"}</definedName>
    <definedName name="wrn.Q3F." hidden="1">{"Q3F",#N/A,FALSE,"Q3F"}</definedName>
    <definedName name="wrn.Q3F._1" localSheetId="3" hidden="1">{"Q3F",#N/A,FALSE,"Q3F"}</definedName>
    <definedName name="wrn.Q3F._1" hidden="1">{"Q3F",#N/A,FALSE,"Q3F"}</definedName>
    <definedName name="wrn.Q3F._2" localSheetId="3" hidden="1">{"Q3F",#N/A,FALSE,"Q3F"}</definedName>
    <definedName name="wrn.Q3F._2" hidden="1">{"Q3F",#N/A,FALSE,"Q3F"}</definedName>
    <definedName name="wrn.Q4F." localSheetId="3" hidden="1">{"Q4F",#N/A,FALSE,"Q4F"}</definedName>
    <definedName name="wrn.Q4F." hidden="1">{"Q4F",#N/A,FALSE,"Q4F"}</definedName>
    <definedName name="wrn.Q4F._1" localSheetId="3" hidden="1">{"Q4F",#N/A,FALSE,"Q4F"}</definedName>
    <definedName name="wrn.Q4F._1" hidden="1">{"Q4F",#N/A,FALSE,"Q4F"}</definedName>
    <definedName name="wrn.Q4F._2" localSheetId="3" hidden="1">{"Q4F",#N/A,FALSE,"Q4F"}</definedName>
    <definedName name="wrn.Q4F._2" hidden="1">{"Q4F",#N/A,FALSE,"Q4F"}</definedName>
    <definedName name="wrn.Quarterlys." localSheetId="3" hidden="1">{#N/A,#N/A,TRUE,"Qrt BCG";#N/A,#N/A,TRUE,"Qrt w|o Wireless";#N/A,#N/A,TRUE,"Qrt Wireless"}</definedName>
    <definedName name="wrn.Quarterlys." hidden="1">{#N/A,#N/A,TRUE,"Qrt BCG";#N/A,#N/A,TRUE,"Qrt w|o Wireless";#N/A,#N/A,TRUE,"Qrt Wireless"}</definedName>
    <definedName name="wrn.Quarterlys._1" localSheetId="3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localSheetId="3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localSheetId="3" hidden="1">{"Rate Case Revenue Incr Detail",#N/A,FALSE,"Rate Case Revenues"}</definedName>
    <definedName name="wrn.Rate._.Case._.Revenue._.Incr._.Detail." hidden="1">{"Rate Case Revenue Incr Detail",#N/A,FALSE,"Rate Case Revenues"}</definedName>
    <definedName name="wrn.Reg._.Printer." localSheetId="3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localSheetId="3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localSheetId="3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localSheetId="3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3" hidden="1">{#N/A,#N/A,FALSE,"Cover";#N/A,#N/A,FALSE,"Score Card";#N/A,#N/A,FALSE,"Candidate Info";#N/A,#N/A,FALSE,"Valuation";#N/A,#N/A,FALSE,"DCF-LIKELY";#N/A,#N/A,FALSE,"DCF-RIK";#N/A,#N/A,FALSE,"Notes"}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localSheetId="3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localSheetId="3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localSheetId="3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localSheetId="3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localSheetId="3" hidden="1">{"NI2",#N/A,FALSE,"Sum - Exp";"Revenue2",#N/A,FALSE,"Sum - Exp";"Headcount2",#N/A,FALSE,"Sum - Exp";"Pipeline2",#N/A,FALSE,"Sum - Exp";"expenses",#N/A,FALSE,"Sum - Exp"}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localSheetId="3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localSheetId="3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localSheetId="3" hidden="1">{"SALES",#N/A,FALSE,"B"}</definedName>
    <definedName name="wrn.SALES." hidden="1">{"SALES",#N/A,FALSE,"B"}</definedName>
    <definedName name="wrn.Sales._.and._.CVCM." localSheetId="3" hidden="1">{#N/A,#N/A,FALSE,"REPORTS";#N/A,#N/A,FALSE,"Summary";#N/A,#N/A,FALSE,"salessummary";#N/A,#N/A,FALSE,"cvcmsummary";#N/A,#N/A,FALSE,"cvcm%summary"}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localSheetId="3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localSheetId="3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localSheetId="3" hidden="1">{"SALES",#N/A,FALSE,"B"}</definedName>
    <definedName name="wrn.SALES._1" hidden="1">{"SALES",#N/A,FALSE,"B"}</definedName>
    <definedName name="wrn.SALES._2" localSheetId="3" hidden="1">{"SALES",#N/A,FALSE,"B"}</definedName>
    <definedName name="wrn.SALES._2" hidden="1">{"SALES",#N/A,FALSE,"B"}</definedName>
    <definedName name="wrn.sales2._.and._cvcm2." localSheetId="3" hidden="1">{#N/A,#N/A,FALSE,"REPORTS";#N/A,#N/A,FALSE,"Summary";#N/A,#N/A,FALSE,"salessummary";#N/A,#N/A,FALSE,"cvcmsummary";#N/A,#N/A,FALSE,"cvcm%summary"}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localSheetId="3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localSheetId="3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localSheetId="3" hidden="1">{"Sapepg1",#N/A,FALSE,"SAPE";"Sapepg2",#N/A,FALSE,"SAPE";"Sapepg3",#N/A,FALSE,"SAPE";"Sapepg4",#N/A,FALSE,"SAPE"}</definedName>
    <definedName name="wrn.Sape." hidden="1">{"Sapepg1",#N/A,FALSE,"SAPE";"Sapepg2",#N/A,FALSE,"SAPE";"Sapepg3",#N/A,FALSE,"SAPE";"Sapepg4",#N/A,FALSE,"SAPE"}</definedName>
    <definedName name="wrn.Sape._1" localSheetId="3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localSheetId="3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localSheetId="3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localSheetId="3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localSheetId="3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localSheetId="3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localSheetId="3" hidden="1">{"Sensitivity Tables",#N/A,FALSE,"DCF"}</definedName>
    <definedName name="wrn.Sensitivity._.Analysis." hidden="1">{"Sensitivity Tables",#N/A,FALSE,"DCF"}</definedName>
    <definedName name="wrn.Sensitivity._.Analysis._1" localSheetId="3" hidden="1">{"Sensitivity Tables",#N/A,FALSE,"DCF"}</definedName>
    <definedName name="wrn.Sensitivity._.Analysis._1" hidden="1">{"Sensitivity Tables",#N/A,FALSE,"DCF"}</definedName>
    <definedName name="wrn.Sensitivity._.Analysis._2" localSheetId="3" hidden="1">{"Sensitivity Tables",#N/A,FALSE,"DCF"}</definedName>
    <definedName name="wrn.Sensitivity._.Analysis._2" hidden="1">{"Sensitivity Tables",#N/A,FALSE,"DCF"}</definedName>
    <definedName name="wrn.SEP." localSheetId="3" hidden="1">{"SEP",#N/A,FALSE,"SEP"}</definedName>
    <definedName name="wrn.SEP." hidden="1">{"SEP",#N/A,FALSE,"SEP"}</definedName>
    <definedName name="wrn.SEP._1" localSheetId="3" hidden="1">{"SEP",#N/A,FALSE,"SEP"}</definedName>
    <definedName name="wrn.SEP._1" hidden="1">{"SEP",#N/A,FALSE,"SEP"}</definedName>
    <definedName name="wrn.SEP._2" localSheetId="3" hidden="1">{"SEP",#N/A,FALSE,"SEP"}</definedName>
    <definedName name="wrn.SEP._2" hidden="1">{"SEP",#N/A,FALSE,"SEP"}</definedName>
    <definedName name="wrn.Set." localSheetId="3" hidden="1">{#N/A,#N/A,TRUE,"Operating Statement";#N/A,#N/A,TRUE,"Operating Statement - YTD";#N/A,#N/A,TRUE,"Assets";#N/A,#N/A,TRUE,"Liab. &amp; Equity";#N/A,#N/A,TRUE,"Cash Flow";#N/A,#N/A,TRUE,"Cash Flow - YTD"}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localSheetId="3" hidden="1">{"SHIPMENT",#N/A,FALSE,"A"}</definedName>
    <definedName name="wrn.SHIPMENT." hidden="1">{"SHIPMENT",#N/A,FALSE,"A"}</definedName>
    <definedName name="wrn.SHIPMENT._1" localSheetId="3" hidden="1">{"SHIPMENT",#N/A,FALSE,"A"}</definedName>
    <definedName name="wrn.SHIPMENT._1" hidden="1">{"SHIPMENT",#N/A,FALSE,"A"}</definedName>
    <definedName name="wrn.SHIPMENT._2" localSheetId="3" hidden="1">{"SHIPMENT",#N/A,FALSE,"A"}</definedName>
    <definedName name="wrn.SHIPMENT._2" hidden="1">{"SHIPMENT",#N/A,FALSE,"A"}</definedName>
    <definedName name="wrn.Six._.Page." localSheetId="3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3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localSheetId="3" hidden="1">{"Savings",#N/A,FALSE,"Slidell OP Surgery 090997";"OPS",#N/A,FALSE,"Slidell OP Surgery 090997"}</definedName>
    <definedName name="wrn.Slidell." hidden="1">{"Savings",#N/A,FALSE,"Slidell OP Surgery 090997";"OPS",#N/A,FALSE,"Slidell OP Surgery 090997"}</definedName>
    <definedName name="wrn.Slidell._1" localSheetId="3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localSheetId="3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localSheetId="3" hidden="1">{"SOE",#N/A,FALSE,"A"}</definedName>
    <definedName name="wrn.SOE." hidden="1">{"SOE",#N/A,FALSE,"A"}</definedName>
    <definedName name="wrn.SOE._1" localSheetId="3" hidden="1">{"SOE",#N/A,FALSE,"A"}</definedName>
    <definedName name="wrn.SOE._1" hidden="1">{"SOE",#N/A,FALSE,"A"}</definedName>
    <definedName name="wrn.SOE._2" localSheetId="3" hidden="1">{"SOE",#N/A,FALSE,"A"}</definedName>
    <definedName name="wrn.SOE._2" hidden="1">{"SOE",#N/A,FALSE,"A"}</definedName>
    <definedName name="wrn.Standard._.Reports." localSheetId="3" hidden="1">{#N/A,#N/A,FALSE,"Books";#N/A,#N/A,FALSE,"Barge";#N/A,#N/A,FALSE,"Insurance";#N/A,#N/A,FALSE,"Consolidated"}</definedName>
    <definedName name="wrn.Standard._.Reports." hidden="1">{#N/A,#N/A,FALSE,"Books";#N/A,#N/A,FALSE,"Barge";#N/A,#N/A,FALSE,"Insurance";#N/A,#N/A,FALSE,"Consolidated"}</definedName>
    <definedName name="wrn.Standard._.Reports._1" localSheetId="3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localSheetId="3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3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localSheetId="3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localSheetId="3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localSheetId="3" hidden="1">{#N/A,#N/A,FALSE,"Summary";#N/A,#N/A,FALSE,"Income Statement";#N/A,#N/A,FALSE,"Balance Sheet";#N/A,#N/A,FALSE,"Ratios"}</definedName>
    <definedName name="wrn.SumIncBalRat." hidden="1">{#N/A,#N/A,FALSE,"Summary";#N/A,#N/A,FALSE,"Income Statement";#N/A,#N/A,FALSE,"Balance Sheet";#N/A,#N/A,FALSE,"Ratios"}</definedName>
    <definedName name="wrn.SumIncBalRat._1" localSheetId="3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localSheetId="3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localSheetId="3" hidden="1">{"Premium",#N/A,TRUE,"Summary 090897";"Initiatives",#N/A,TRUE,"Summary 090897"}</definedName>
    <definedName name="wrn.Summary." hidden="1">{"Premium",#N/A,TRUE,"Summary 090897";"Initiatives",#N/A,TRUE,"Summary 090897"}</definedName>
    <definedName name="wrn.Summary._.Forecast.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localSheetId="3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localSheetId="3" hidden="1">{"Premium",#N/A,TRUE,"Summary 090897";"Initiatives",#N/A,TRUE,"Summary 090897"}</definedName>
    <definedName name="wrn.Summary._1" hidden="1">{"Premium",#N/A,TRUE,"Summary 090897";"Initiatives",#N/A,TRUE,"Summary 090897"}</definedName>
    <definedName name="wrn.Summary._2" localSheetId="3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localSheetId="3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localSheetId="3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localSheetId="3" hidden="1">{"SBU Numbers 1996_2002",#N/A,FALSE,"Strategic Business Lines"}</definedName>
    <definedName name="wrn.Table._.SBU._.1996_2002._2" hidden="1">{"SBU Numbers 1996_2002",#N/A,FALSE,"Strategic Business Lines"}</definedName>
    <definedName name="wrn.Tables." localSheetId="3" hidden="1">{"view1",#N/A,FALSE,"Tables";"view2",#N/A,FALSE,"Tables";"view3",#N/A,FALSE,"Tables"}</definedName>
    <definedName name="wrn.Tables." hidden="1">{"view1",#N/A,FALSE,"Tables";"view2",#N/A,FALSE,"Tables";"view3",#N/A,FALSE,"Tables"}</definedName>
    <definedName name="wrn.Tables._1" localSheetId="3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localSheetId="3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localSheetId="3" hidden="1">{"Tax Detail for SBP",#N/A,FALSE,"Income Taxes"}</definedName>
    <definedName name="wrn.Tax._.Detail._.for._.SBP." hidden="1">{"Tax Detail for SBP",#N/A,FALSE,"Income Taxes"}</definedName>
    <definedName name="wrn.Tax._.Detail._.Year._.1._.of._.SBP." localSheetId="3" hidden="1">{"Tax Detail Year 1 of SBP",#N/A,FALSE,"Income Taxes"}</definedName>
    <definedName name="wrn.Tax._.Detail._.Year._.1._.of._.SBP." hidden="1">{"Tax Detail Year 1 of SBP",#N/A,FALSE,"Income Taxes"}</definedName>
    <definedName name="wrn.test." localSheetId="3" hidden="1">{"holdco",#N/A,FALSE,"Summary Financials";"holdco",#N/A,FALSE,"Summary Financials"}</definedName>
    <definedName name="wrn.test." hidden="1">{"holdco",#N/A,FALSE,"Summary Financials";"holdco",#N/A,FALSE,"Summary Financials"}</definedName>
    <definedName name="wrn.test._1" localSheetId="3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localSheetId="3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localSheetId="3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localSheetId="3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localSheetId="3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3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r." localSheetId="3" hidden="1">{"Totax",#N/A,FALSE,"Sheet1";#N/A,#N/A,FALSE,"Law Output"}</definedName>
    <definedName name="wrn.Totar." hidden="1">{"Totax",#N/A,FALSE,"Sheet1";#N/A,#N/A,FALSE,"Law Output"}</definedName>
    <definedName name="wrn.Totar._1" localSheetId="3" hidden="1">{"Totax",#N/A,FALSE,"Sheet1";#N/A,#N/A,FALSE,"Law Output"}</definedName>
    <definedName name="wrn.Totar._1" hidden="1">{"Totax",#N/A,FALSE,"Sheet1";#N/A,#N/A,FALSE,"Law Output"}</definedName>
    <definedName name="wrn.Totar._2" localSheetId="3" hidden="1">{"Totax",#N/A,FALSE,"Sheet1";#N/A,#N/A,FALSE,"Law Output"}</definedName>
    <definedName name="wrn.Totar._2" hidden="1">{"Totax",#N/A,FALSE,"Sheet1";#N/A,#N/A,FALSE,"Law Output"}</definedName>
    <definedName name="wrn.Touro." localSheetId="3" hidden="1">{"Savings",#N/A,FALSE,"Touro OP Surgery 090997";"OPS",#N/A,FALSE,"Touro OP Surgery 090997"}</definedName>
    <definedName name="wrn.Touro." hidden="1">{"Savings",#N/A,FALSE,"Touro OP Surgery 090997";"OPS",#N/A,FALSE,"Touro OP Surgery 090997"}</definedName>
    <definedName name="wrn.Touro._1" localSheetId="3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localSheetId="3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localSheetId="3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3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localSheetId="3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localSheetId="3" hidden="1">{"Variance Q4",#N/A,FALSE,"Var"}</definedName>
    <definedName name="wrn.Variance._.Q4" hidden="1">{"Variance Q4",#N/A,FALSE,"Var"}</definedName>
    <definedName name="wrn.Variance._.Q4_1" localSheetId="3" hidden="1">{"Variance Q4",#N/A,FALSE,"Var"}</definedName>
    <definedName name="wrn.Variance._.Q4_1" hidden="1">{"Variance Q4",#N/A,FALSE,"Var"}</definedName>
    <definedName name="wrn.Variance._.Q4_2" localSheetId="3" hidden="1">{"Variance Q4",#N/A,FALSE,"Var"}</definedName>
    <definedName name="wrn.Variance._.Q4_2" hidden="1">{"Variance Q4",#N/A,FALSE,"Var"}</definedName>
    <definedName name="wrn.Web._.Portfolio._.Companies._.June._.2000.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localSheetId="3" hidden="1">{#N/A,#N/A,FALSE,"FACTSHEETS";#N/A,#N/A,FALSE,"pump";#N/A,#N/A,FALSE,"filter"}</definedName>
    <definedName name="wrn.wicor." hidden="1">{#N/A,#N/A,FALSE,"FACTSHEETS";#N/A,#N/A,FALSE,"pump";#N/A,#N/A,FALSE,"filter"}</definedName>
    <definedName name="wrn.Wireless." localSheetId="3" hidden="1">{#N/A,#N/A,TRUE,"Monthly Wireless";#N/A,#N/A,TRUE,"Qrt Wireless";#N/A,#N/A,TRUE,"FY Wireless";#N/A,#N/A,TRUE,"1Q Wireless";#N/A,#N/A,TRUE,"2Q Wireless";#N/A,#N/A,TRUE,"3Q Wireless";#N/A,#N/A,TRUE,"4Q Wireless"}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localSheetId="3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localSheetId="3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localSheetId="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3" hidden="1">{"Wkp ComEquity",#N/A,FALSE,"Cap Struct WPs"}</definedName>
    <definedName name="wrn.Wkp._.ComEquity." hidden="1">{"Wkp ComEquity",#N/A,FALSE,"Cap Struct WPs"}</definedName>
    <definedName name="wrn.Wkp._.JDITC." localSheetId="3" hidden="1">{"Wkp JDITC",#N/A,FALSE,"Cap Struct WPs"}</definedName>
    <definedName name="wrn.Wkp._.JDITC." hidden="1">{"Wkp JDITC",#N/A,FALSE,"Cap Struct WPs"}</definedName>
    <definedName name="wrn.Wkp._.LTerm._.Debt." localSheetId="3" hidden="1">{"Wkp LTerm Debt",#N/A,FALSE,"Cap Struct WPs"}</definedName>
    <definedName name="wrn.Wkp._.LTerm._.Debt." hidden="1">{"Wkp LTerm Debt",#N/A,FALSE,"Cap Struct WPs"}</definedName>
    <definedName name="wrn.Wkp._.LTerm._.Debt._.13Mo._.Avg." localSheetId="3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3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3" hidden="1">{"Wkp LTerm Debt Int",#N/A,FALSE,"Cap Struct WPs"}</definedName>
    <definedName name="wrn.Wkp._.LTerm._.Debt._.Int." hidden="1">{"Wkp LTerm Debt Int",#N/A,FALSE,"Cap Struct WPs"}</definedName>
    <definedName name="wrn.Wkp._.PreStock." localSheetId="3" hidden="1">{"Wkp PreStock",#N/A,FALSE,"Cap Struct WPs"}</definedName>
    <definedName name="wrn.Wkp._.PreStock." hidden="1">{"Wkp PreStock",#N/A,FALSE,"Cap Struct WPs"}</definedName>
    <definedName name="wrn.Wkp._.PreStock._.13MoAvg." localSheetId="3" hidden="1">{"Wkp PreStock 13MoAvg",#N/A,FALSE,"Cap Struct WPs"}</definedName>
    <definedName name="wrn.Wkp._.PreStock._.13MoAvg." hidden="1">{"Wkp PreStock 13MoAvg",#N/A,FALSE,"Cap Struct WPs"}</definedName>
    <definedName name="wrn.Wkp._.PreStock._.Amort." localSheetId="3" hidden="1">{"Wkp PreStock Amort",#N/A,FALSE,"Cap Struct WPs"}</definedName>
    <definedName name="wrn.Wkp._.PreStock._.Amort." hidden="1">{"Wkp PreStock Amort",#N/A,FALSE,"Cap Struct WPs"}</definedName>
    <definedName name="wrn.Wkp._.PreStock._.Dividend." localSheetId="3" hidden="1">{"Wkp PreStock Dividend",#N/A,FALSE,"Cap Struct WPs"}</definedName>
    <definedName name="wrn.Wkp._.PreStock._.Dividend." hidden="1">{"Wkp PreStock Dividend",#N/A,FALSE,"Cap Struct WPs"}</definedName>
    <definedName name="wrn.Wkp._.STerm._.Debt." localSheetId="3" hidden="1">{"Wkp STerm Debt",#N/A,FALSE,"Cap Struct WPs"}</definedName>
    <definedName name="wrn.Wkp._.STerm._.Debt." hidden="1">{"Wkp STerm Debt",#N/A,FALSE,"Cap Struct WPs"}</definedName>
    <definedName name="wrn.Wkp._.Unamort._.Debt._.Exp." localSheetId="3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3" hidden="1">{"Wkp Unamort PreStock Exp",#N/A,FALSE,"Cap Struct WPs"}</definedName>
    <definedName name="wrn.Wkp._.Unamort._.PreStock._.Exp." hidden="1">{"Wkp Unamort PreStock Exp",#N/A,FALSE,"Cap Struct WPs"}</definedName>
    <definedName name="wrn.Year._.Set." localSheetId="3" hidden="1">{#N/A,#N/A,FALSE,"Operating Statement";#N/A,#N/A,FALSE,"Assets";#N/A,#N/A,FALSE,"Liab. &amp; Equity";#N/A,#N/A,FALSE,"Cash Flow"}</definedName>
    <definedName name="wrn.Year._.Set." hidden="1">{#N/A,#N/A,FALSE,"Operating Statement";#N/A,#N/A,FALSE,"Assets";#N/A,#N/A,FALSE,"Liab. &amp; Equity";#N/A,#N/A,FALSE,"Cash Flow"}</definedName>
    <definedName name="wrn.YRF." localSheetId="3" hidden="1">{"YRF",#N/A,FALSE,"YRF"}</definedName>
    <definedName name="wrn.YRF." hidden="1">{"YRF",#N/A,FALSE,"YRF"}</definedName>
    <definedName name="wrn.YRF._1" localSheetId="3" hidden="1">{"YRF",#N/A,FALSE,"YRF"}</definedName>
    <definedName name="wrn.YRF._1" hidden="1">{"YRF",#N/A,FALSE,"YRF"}</definedName>
    <definedName name="wrn.YRF._2" localSheetId="3" hidden="1">{"YRF",#N/A,FALSE,"YRF"}</definedName>
    <definedName name="wrn.YRF._2" hidden="1">{"YRF",#N/A,FALSE,"YRF"}</definedName>
    <definedName name="wrn.YTD._.Set." localSheetId="3" hidden="1">{#N/A,#N/A,FALSE,"Operating Statement - YTD";#N/A,#N/A,FALSE,"Assets";#N/A,#N/A,FALSE,"Liab. &amp; Equity";#N/A,#N/A,FALSE,"Cash Flow - YTD"}</definedName>
    <definedName name="wrn.YTD._.Set." hidden="1">{#N/A,#N/A,FALSE,"Operating Statement - YTD";#N/A,#N/A,FALSE,"Assets";#N/A,#N/A,FALSE,"Liab. &amp; Equity";#N/A,#N/A,FALSE,"Cash Flow - YTD"}</definedName>
    <definedName name="wrn.דוח_מרכז." localSheetId="3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3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3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3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3" hidden="1">{"מאזן",#N/A,FALSE,"מאזן בוחן"}</definedName>
    <definedName name="wrn.מאזן." hidden="1">{"מאזן",#N/A,FALSE,"מאזן בוחן"}</definedName>
    <definedName name="wrn.מאזן_בוחן_כללי." localSheetId="3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3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3" hidden="1">{"רווה",#N/A,FALSE,"מאזן בוחן"}</definedName>
    <definedName name="wrn.רווה." hidden="1">{"רווה",#N/A,FALSE,"מאזן בוחן"}</definedName>
    <definedName name="wrn.רווה_לפי_מוצרים." localSheetId="3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3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3" hidden="1">{"תזרים",#N/A,FALSE,"cf"}</definedName>
    <definedName name="wrn.תזרים." hidden="1">{"תזרים",#N/A,FALSE,"cf"}</definedName>
    <definedName name="wrn1.printal." localSheetId="3" hidden="1">{#N/A,#N/A,FALSE,"PREFDIV";#N/A,#N/A,FALSE,"STINT";#N/A,#N/A,FALSE,"LTINT";#N/A,#N/A,FALSE,"BTL";#N/A,#N/A,FALSE,"AFC";#N/A,#N/A,FALSE,"OTHNET";#N/A,#N/A,FALSE,"ATL"}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localSheetId="3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localSheetId="3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localSheetId="3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3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localSheetId="3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gft.xls" localSheetId="3" hidden="1">{#N/A,#N/A,FALSE,"trended"}</definedName>
    <definedName name="wrngft.xls" hidden="1">{#N/A,#N/A,FALSE,"trended"}</definedName>
    <definedName name="wrngft.xls_1" localSheetId="3" hidden="1">{#N/A,#N/A,FALSE,"trended"}</definedName>
    <definedName name="wrngft.xls_1" hidden="1">{#N/A,#N/A,FALSE,"trended"}</definedName>
    <definedName name="wrngft.xls_2" localSheetId="3" hidden="1">{#N/A,#N/A,FALSE,"trended"}</definedName>
    <definedName name="wrngft.xls_2" hidden="1">{#N/A,#N/A,FALSE,"trended"}</definedName>
    <definedName name="WRR" localSheetId="3" hidden="1">{#N/A,#N/A,FALSE,"Pharm";#N/A,#N/A,FALSE,"WWCM"}</definedName>
    <definedName name="WRR" hidden="1">{#N/A,#N/A,FALSE,"Pharm";#N/A,#N/A,FALSE,"WWCM"}</definedName>
    <definedName name="wrrrrr" localSheetId="3" hidden="1">{#N/A,#N/A,FALSE,"REPORT"}</definedName>
    <definedName name="wrrrrr" hidden="1">{#N/A,#N/A,FALSE,"REPORT"}</definedName>
    <definedName name="wrtt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localSheetId="3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localSheetId="3" hidden="1">{#N/A,#N/A,FALSE,"Pharm";#N/A,#N/A,FALSE,"WWCM"}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localSheetId="3" hidden="1">{#N/A,#N/A,FALSE,"Pharm";#N/A,#N/A,FALSE,"WWCM"}</definedName>
    <definedName name="wx" hidden="1">{#N/A,#N/A,FALSE,"Pharm";#N/A,#N/A,FALSE,"WWCM"}</definedName>
    <definedName name="x">#REF!</definedName>
    <definedName name="xcv" localSheetId="3" hidden="1">{#N/A,#N/A,FALSE,"Pharm";#N/A,#N/A,FALSE,"WWCM"}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 localSheetId="3">'Summary by Account'!XWAvg</definedName>
    <definedName name="XWAvg">'Summary by Account'!XWAvg</definedName>
    <definedName name="xx" localSheetId="3" hidden="1">{#N/A,#N/A,FALSE,"REPORT"}</definedName>
    <definedName name="xx" hidden="1">{#N/A,#N/A,FALSE,"REPORT"}</definedName>
    <definedName name="XXX" localSheetId="3" hidden="1">{#N/A,#N/A,FALSE,"Other";#N/A,#N/A,FALSE,"Ace";#N/A,#N/A,FALSE,"Derm"}</definedName>
    <definedName name="XXX" hidden="1">{#N/A,#N/A,FALSE,"Other";#N/A,#N/A,FALSE,"Ace";#N/A,#N/A,FALSE,"Derm"}</definedName>
    <definedName name="xxxx">#REF!</definedName>
    <definedName name="xxxxx" localSheetId="3" hidden="1">{#N/A,#N/A,FALSE,"Pharm";#N/A,#N/A,FALSE,"WWCM"}</definedName>
    <definedName name="xxxxx" hidden="1">{#N/A,#N/A,FALSE,"Pharm";#N/A,#N/A,FALSE,"WWCM"}</definedName>
    <definedName name="xxxxxxx">#REF!</definedName>
    <definedName name="xyz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localSheetId="3" hidden="1">{#N/A,#N/A,FALSE,"Pharm";#N/A,#N/A,FALSE,"WWCM"}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localSheetId="3" hidden="1">{"TOT_QTR_TO_PREV",#N/A,FALSE,"Site Sum"}</definedName>
    <definedName name="yes" hidden="1">{"TOT_QTR_TO_PREV",#N/A,FALSE,"Site Sum"}</definedName>
    <definedName name="YesNo">#REF!</definedName>
    <definedName name="yioyi" localSheetId="3" hidden="1">{#N/A,#N/A,TRUE,"1Q BCG";#N/A,#N/A,TRUE,"1Q w|o Wireless";#N/A,#N/A,TRUE,"1Q Wireless"}</definedName>
    <definedName name="yioyi" hidden="1">{#N/A,#N/A,TRUE,"1Q BCG";#N/A,#N/A,TRUE,"1Q w|o Wireless";#N/A,#N/A,TRUE,"1Q Wireless"}</definedName>
    <definedName name="yioyi_1" localSheetId="3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localSheetId="3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localSheetId="3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localSheetId="3" hidden="1">{"holdco",#N/A,FALSE,"Summary Financials";"holdco",#N/A,FALSE,"Summary Financials"}</definedName>
    <definedName name="yuaaa" hidden="1">{"holdco",#N/A,FALSE,"Summary Financials";"holdco",#N/A,FALSE,"Summary Financials"}</definedName>
    <definedName name="yuaaa_1" localSheetId="3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localSheetId="3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localSheetId="3" hidden="1">{#N/A,#N/A,FALSE,"Sheet1"}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localSheetId="3" hidden="1">{#N/A,#N/A,FALSE,"REPORT"}</definedName>
    <definedName name="zhu" hidden="1">{#N/A,#N/A,FALSE,"REPORT"}</definedName>
    <definedName name="zhutr" localSheetId="3" hidden="1">{#N/A,#N/A,FALSE,"REPORT"}</definedName>
    <definedName name="zhutr" hidden="1">{#N/A,#N/A,FALSE,"REPORT"}</definedName>
    <definedName name="ZSZ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localSheetId="3" hidden="1">{#N/A,#N/A,FALSE,"REPORT"}</definedName>
    <definedName name="zza4pg" hidden="1">{#N/A,#N/A,FALSE,"REPORT"}</definedName>
    <definedName name="zzee" localSheetId="3" hidden="1">{#N/A,#N/A,FALSE,"Pharm";#N/A,#N/A,FALSE,"WWCM"}</definedName>
    <definedName name="zzee" hidden="1">{#N/A,#N/A,FALSE,"Pharm";#N/A,#N/A,FALSE,"WWCM"}</definedName>
    <definedName name="zzz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localSheetId="3" hidden="1">{#N/A,#N/A,FALSE,"REPORT"}</definedName>
    <definedName name="zzzzz" hidden="1">{#N/A,#N/A,FALSE,"REPORT"}</definedName>
    <definedName name="אאא" localSheetId="3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localSheetId="3" hidden="1">{#N/A,#N/A,FALSE,"REPORT"}</definedName>
    <definedName name="고" hidden="1">{#N/A,#N/A,FALSE,"REPORT"}</definedName>
    <definedName name="ㄶㅇ노ㅗㄶ호" localSheetId="3" hidden="1">{#N/A,#N/A,FALSE,"REPORT"}</definedName>
    <definedName name="ㄶㅇ노ㅗㄶ호" hidden="1">{#N/A,#N/A,FALSE,"REPORT"}</definedName>
    <definedName name="미애" localSheetId="3" hidden="1">{#N/A,#N/A,FALSE,"REPORT"}</definedName>
    <definedName name="미애" hidden="1">{#N/A,#N/A,FALSE,"REPORT"}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1" l="1"/>
  <c r="K57" i="1"/>
  <c r="K56" i="1"/>
  <c r="K55" i="1"/>
  <c r="K54" i="1"/>
  <c r="K53" i="1"/>
  <c r="K52" i="1"/>
  <c r="K51" i="1"/>
  <c r="K50" i="1"/>
  <c r="K49" i="1"/>
  <c r="K48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9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C9" i="1"/>
  <c r="C7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2" i="1"/>
  <c r="B41" i="1"/>
  <c r="B39" i="1"/>
  <c r="B38" i="1"/>
  <c r="B37" i="1"/>
  <c r="B36" i="1"/>
  <c r="B35" i="1"/>
  <c r="B9" i="1"/>
  <c r="B7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2" i="1"/>
  <c r="A41" i="1"/>
  <c r="A38" i="1"/>
  <c r="A37" i="1"/>
  <c r="A36" i="1"/>
  <c r="A35" i="1"/>
  <c r="A26" i="1"/>
  <c r="A25" i="1"/>
  <c r="A22" i="1"/>
  <c r="A20" i="1"/>
  <c r="A19" i="1"/>
  <c r="A17" i="1"/>
  <c r="A16" i="1"/>
  <c r="A15" i="1"/>
  <c r="A12" i="24" s="1"/>
  <c r="A13" i="1"/>
  <c r="A12" i="1"/>
  <c r="A11" i="1"/>
  <c r="A10" i="1"/>
  <c r="A9" i="1"/>
  <c r="A8" i="1"/>
  <c r="A7" i="1"/>
  <c r="A6" i="24" s="1"/>
  <c r="A6" i="1"/>
  <c r="A5" i="1"/>
  <c r="A4" i="1"/>
  <c r="A3" i="1"/>
  <c r="A5" i="24" s="1"/>
  <c r="A2" i="1"/>
  <c r="A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K70" i="1"/>
  <c r="K69" i="1"/>
  <c r="K68" i="1"/>
  <c r="K67" i="1"/>
  <c r="K66" i="1"/>
  <c r="K65" i="1"/>
  <c r="K64" i="1"/>
  <c r="K63" i="1"/>
  <c r="K62" i="1"/>
  <c r="K61" i="1"/>
  <c r="K60" i="1"/>
  <c r="K59" i="1"/>
  <c r="F43" i="24"/>
  <c r="E43" i="24"/>
  <c r="L32" i="24"/>
  <c r="A11" i="24"/>
  <c r="A8" i="24"/>
  <c r="A7" i="24"/>
  <c r="A4" i="24"/>
  <c r="N1" i="24"/>
  <c r="D52" i="24"/>
  <c r="K43" i="24"/>
  <c r="K52" i="24" s="1"/>
  <c r="J43" i="24"/>
  <c r="J52" i="24" s="1"/>
  <c r="I43" i="24"/>
  <c r="I52" i="24" s="1"/>
  <c r="L20" i="24"/>
  <c r="L42" i="24" s="1"/>
  <c r="N2" i="24"/>
  <c r="G2" i="26"/>
  <c r="F2" i="3"/>
  <c r="N46" i="24"/>
  <c r="L38" i="24" s="1"/>
  <c r="G25" i="24" l="1"/>
  <c r="H25" i="24" s="1"/>
  <c r="G26" i="24"/>
  <c r="H26" i="24" s="1"/>
  <c r="D21" i="2" l="1"/>
  <c r="G35" i="24"/>
  <c r="H35" i="24" s="1"/>
  <c r="D30" i="2"/>
  <c r="H70" i="1" s="1"/>
  <c r="G42" i="24"/>
  <c r="H42" i="24" s="1"/>
  <c r="D28" i="2"/>
  <c r="H68" i="1" s="1"/>
  <c r="G34" i="24"/>
  <c r="H34" i="24" s="1"/>
  <c r="D20" i="2"/>
  <c r="D29" i="2"/>
  <c r="D27" i="2"/>
  <c r="G41" i="24"/>
  <c r="H41" i="24" s="1"/>
  <c r="D19" i="2"/>
  <c r="G33" i="24"/>
  <c r="H33" i="24" s="1"/>
  <c r="D22" i="2"/>
  <c r="G36" i="24"/>
  <c r="H36" i="24" s="1"/>
  <c r="D26" i="2"/>
  <c r="G40" i="24"/>
  <c r="H40" i="24" s="1"/>
  <c r="D18" i="2"/>
  <c r="G32" i="24"/>
  <c r="H32" i="24" s="1"/>
  <c r="D12" i="2"/>
  <c r="G24" i="24"/>
  <c r="H24" i="24" s="1"/>
  <c r="D8" i="2"/>
  <c r="H48" i="1" s="1"/>
  <c r="G20" i="24"/>
  <c r="H20" i="24" s="1"/>
  <c r="D13" i="2"/>
  <c r="G27" i="24"/>
  <c r="H27" i="24" s="1"/>
  <c r="G39" i="24"/>
  <c r="H39" i="24" s="1"/>
  <c r="D25" i="2"/>
  <c r="G31" i="24"/>
  <c r="H31" i="24" s="1"/>
  <c r="D17" i="2"/>
  <c r="D11" i="2"/>
  <c r="G23" i="24"/>
  <c r="H23" i="24" s="1"/>
  <c r="D14" i="2"/>
  <c r="G28" i="24"/>
  <c r="H28" i="24" s="1"/>
  <c r="D24" i="2"/>
  <c r="H64" i="1" s="1"/>
  <c r="G38" i="24"/>
  <c r="H38" i="24" s="1"/>
  <c r="G30" i="24"/>
  <c r="H30" i="24" s="1"/>
  <c r="D16" i="2"/>
  <c r="G22" i="24"/>
  <c r="H22" i="24" s="1"/>
  <c r="D10" i="2"/>
  <c r="G37" i="24"/>
  <c r="H37" i="24" s="1"/>
  <c r="D23" i="2"/>
  <c r="G29" i="24"/>
  <c r="H29" i="24" s="1"/>
  <c r="D15" i="2"/>
  <c r="G21" i="24"/>
  <c r="H21" i="24" s="1"/>
  <c r="D9" i="2"/>
  <c r="F1" i="2"/>
  <c r="C3" i="2"/>
  <c r="A7" i="3"/>
  <c r="I3" i="2"/>
  <c r="H43" i="24" l="1"/>
  <c r="H52" i="24" s="1"/>
  <c r="G43" i="24"/>
  <c r="E13" i="3"/>
  <c r="C13" i="3"/>
  <c r="E1" i="2" s="1"/>
  <c r="A5" i="3"/>
  <c r="F23" i="3"/>
  <c r="A23" i="1"/>
  <c r="A29" i="1"/>
  <c r="A10" i="3"/>
  <c r="B3" i="2"/>
  <c r="A4" i="3"/>
  <c r="F1" i="3"/>
  <c r="H3" i="2" s="1"/>
  <c r="M30" i="24" l="1"/>
  <c r="G52" i="24"/>
  <c r="M34" i="24"/>
  <c r="M40" i="24"/>
  <c r="M20" i="24"/>
  <c r="N20" i="24" s="1"/>
  <c r="E14" i="26" s="1"/>
  <c r="G8" i="2" s="1"/>
  <c r="M33" i="24"/>
  <c r="M24" i="24"/>
  <c r="M37" i="24"/>
  <c r="M36" i="24"/>
  <c r="M32" i="24"/>
  <c r="N32" i="24" s="1"/>
  <c r="M38" i="24"/>
  <c r="N38" i="24" s="1"/>
  <c r="E32" i="26" s="1"/>
  <c r="G26" i="2" s="1"/>
  <c r="M27" i="24"/>
  <c r="M41" i="24"/>
  <c r="M21" i="24"/>
  <c r="M29" i="24"/>
  <c r="M26" i="24"/>
  <c r="M25" i="24"/>
  <c r="M22" i="24"/>
  <c r="M42" i="24"/>
  <c r="N42" i="24" s="1"/>
  <c r="E36" i="26" s="1"/>
  <c r="G30" i="2" s="1"/>
  <c r="M28" i="24"/>
  <c r="M39" i="24"/>
  <c r="M35" i="24"/>
  <c r="M31" i="24"/>
  <c r="M23" i="24"/>
  <c r="G1" i="2"/>
  <c r="A6" i="3"/>
  <c r="B15" i="3"/>
  <c r="M43" i="24" l="1"/>
  <c r="M52" i="24" s="1"/>
  <c r="A9" i="3"/>
  <c r="A3" i="2" l="1"/>
  <c r="K73" i="1" l="1"/>
  <c r="N73" i="1"/>
  <c r="L73" i="1"/>
  <c r="O73" i="1"/>
  <c r="G73" i="1"/>
  <c r="F73" i="1"/>
  <c r="M73" i="1"/>
  <c r="I68" i="1" l="1"/>
  <c r="C34" i="26" s="1"/>
  <c r="I70" i="1"/>
  <c r="C36" i="26" s="1"/>
  <c r="I64" i="1"/>
  <c r="C30" i="26" s="1"/>
  <c r="D36" i="26" l="1"/>
  <c r="E30" i="2"/>
  <c r="F30" i="2" s="1"/>
  <c r="E24" i="2"/>
  <c r="E28" i="2"/>
  <c r="I48" i="1"/>
  <c r="C14" i="26" s="1"/>
  <c r="E8" i="2" s="1"/>
  <c r="F8" i="2" s="1"/>
  <c r="D14" i="26" l="1"/>
  <c r="H58" i="1" l="1"/>
  <c r="I58" i="1" s="1"/>
  <c r="C24" i="26" s="1"/>
  <c r="E18" i="2" l="1"/>
  <c r="E26" i="26"/>
  <c r="G20" i="2" s="1"/>
  <c r="L21" i="24" l="1"/>
  <c r="L22" i="24"/>
  <c r="N22" i="24" s="1"/>
  <c r="L23" i="24"/>
  <c r="N23" i="24" s="1"/>
  <c r="L24" i="24"/>
  <c r="N24" i="24" s="1"/>
  <c r="L25" i="24"/>
  <c r="N25" i="24" s="1"/>
  <c r="E19" i="26" s="1"/>
  <c r="L26" i="24"/>
  <c r="N26" i="24" s="1"/>
  <c r="E20" i="26" s="1"/>
  <c r="L27" i="24"/>
  <c r="N27" i="24" s="1"/>
  <c r="L28" i="24"/>
  <c r="N28" i="24" s="1"/>
  <c r="L29" i="24"/>
  <c r="N29" i="24" s="1"/>
  <c r="L30" i="24"/>
  <c r="N30" i="24" s="1"/>
  <c r="L31" i="24"/>
  <c r="N31" i="24" s="1"/>
  <c r="L33" i="24"/>
  <c r="N33" i="24" s="1"/>
  <c r="L34" i="24"/>
  <c r="N34" i="24" s="1"/>
  <c r="L35" i="24"/>
  <c r="N35" i="24" s="1"/>
  <c r="L36" i="24"/>
  <c r="N36" i="24" s="1"/>
  <c r="L37" i="24"/>
  <c r="N37" i="24" s="1"/>
  <c r="L39" i="24"/>
  <c r="N39" i="24" s="1"/>
  <c r="L40" i="24"/>
  <c r="N40" i="24" s="1"/>
  <c r="L41" i="24"/>
  <c r="N41" i="24" s="1"/>
  <c r="N21" i="24" l="1"/>
  <c r="E15" i="26" s="1"/>
  <c r="L43" i="24"/>
  <c r="L52" i="24" s="1"/>
  <c r="H66" i="1"/>
  <c r="I66" i="1" s="1"/>
  <c r="C32" i="26" s="1"/>
  <c r="E34" i="26"/>
  <c r="E33" i="26"/>
  <c r="H65" i="1"/>
  <c r="I65" i="1" s="1"/>
  <c r="C31" i="26" s="1"/>
  <c r="E25" i="2" s="1"/>
  <c r="H55" i="1"/>
  <c r="I55" i="1" s="1"/>
  <c r="C21" i="26" s="1"/>
  <c r="E15" i="2" s="1"/>
  <c r="E23" i="26"/>
  <c r="H50" i="1"/>
  <c r="I50" i="1" s="1"/>
  <c r="C16" i="26" s="1"/>
  <c r="E10" i="2" s="1"/>
  <c r="E16" i="26"/>
  <c r="H63" i="1"/>
  <c r="I63" i="1" s="1"/>
  <c r="C29" i="26" s="1"/>
  <c r="E23" i="2" s="1"/>
  <c r="E31" i="26"/>
  <c r="H54" i="1"/>
  <c r="I54" i="1" s="1"/>
  <c r="C20" i="26" s="1"/>
  <c r="E14" i="2" s="1"/>
  <c r="E22" i="26"/>
  <c r="H56" i="1"/>
  <c r="I56" i="1" s="1"/>
  <c r="C22" i="26" s="1"/>
  <c r="E16" i="2" s="1"/>
  <c r="E24" i="26"/>
  <c r="H62" i="1"/>
  <c r="I62" i="1" s="1"/>
  <c r="C28" i="26" s="1"/>
  <c r="E22" i="2" s="1"/>
  <c r="E30" i="26"/>
  <c r="E21" i="26"/>
  <c r="H53" i="1"/>
  <c r="I53" i="1" s="1"/>
  <c r="C19" i="26" s="1"/>
  <c r="E13" i="2" s="1"/>
  <c r="G14" i="2"/>
  <c r="G13" i="2"/>
  <c r="E28" i="26"/>
  <c r="H60" i="1"/>
  <c r="I60" i="1" s="1"/>
  <c r="C26" i="26" s="1"/>
  <c r="H59" i="1"/>
  <c r="I59" i="1" s="1"/>
  <c r="C25" i="26" s="1"/>
  <c r="E19" i="2" s="1"/>
  <c r="E27" i="26"/>
  <c r="E18" i="26"/>
  <c r="H52" i="1"/>
  <c r="I52" i="1" s="1"/>
  <c r="C18" i="26" s="1"/>
  <c r="E12" i="2" s="1"/>
  <c r="H61" i="1"/>
  <c r="I61" i="1" s="1"/>
  <c r="C27" i="26" s="1"/>
  <c r="E21" i="2" s="1"/>
  <c r="E29" i="26"/>
  <c r="E35" i="26"/>
  <c r="H67" i="1"/>
  <c r="I67" i="1" s="1"/>
  <c r="C33" i="26" s="1"/>
  <c r="E27" i="2" s="1"/>
  <c r="H69" i="1"/>
  <c r="I69" i="1" s="1"/>
  <c r="C35" i="26" s="1"/>
  <c r="E29" i="2" s="1"/>
  <c r="H57" i="1"/>
  <c r="I57" i="1" s="1"/>
  <c r="C23" i="26" s="1"/>
  <c r="E17" i="2" s="1"/>
  <c r="E25" i="26"/>
  <c r="E17" i="26"/>
  <c r="H51" i="1"/>
  <c r="I51" i="1" s="1"/>
  <c r="C17" i="26" s="1"/>
  <c r="E11" i="2" s="1"/>
  <c r="N43" i="24" l="1"/>
  <c r="E15" i="3" s="1"/>
  <c r="G3" i="2" s="1"/>
  <c r="F14" i="2"/>
  <c r="F13" i="2"/>
  <c r="H49" i="1"/>
  <c r="D32" i="2"/>
  <c r="D3" i="2" s="1"/>
  <c r="G11" i="2"/>
  <c r="D17" i="26"/>
  <c r="D20" i="26"/>
  <c r="G16" i="2"/>
  <c r="D22" i="26"/>
  <c r="G9" i="2"/>
  <c r="E38" i="26"/>
  <c r="E41" i="26" s="1"/>
  <c r="G19" i="2"/>
  <c r="D25" i="26"/>
  <c r="G12" i="2"/>
  <c r="D18" i="26"/>
  <c r="G17" i="2"/>
  <c r="D23" i="26"/>
  <c r="G21" i="2"/>
  <c r="D27" i="26"/>
  <c r="G25" i="2"/>
  <c r="D31" i="26"/>
  <c r="G15" i="2"/>
  <c r="D21" i="26"/>
  <c r="E20" i="2"/>
  <c r="F20" i="2" s="1"/>
  <c r="D26" i="26"/>
  <c r="G24" i="2"/>
  <c r="D30" i="26"/>
  <c r="G10" i="2"/>
  <c r="D16" i="26"/>
  <c r="G27" i="2"/>
  <c r="D33" i="26"/>
  <c r="G28" i="2"/>
  <c r="D34" i="26"/>
  <c r="G29" i="2"/>
  <c r="D35" i="26"/>
  <c r="G22" i="2"/>
  <c r="D28" i="26"/>
  <c r="G23" i="2"/>
  <c r="D29" i="26"/>
  <c r="D19" i="26"/>
  <c r="G18" i="2"/>
  <c r="D24" i="26"/>
  <c r="D32" i="26"/>
  <c r="E26" i="2"/>
  <c r="F26" i="2" s="1"/>
  <c r="N52" i="24" l="1"/>
  <c r="F25" i="2"/>
  <c r="F10" i="2"/>
  <c r="F12" i="2"/>
  <c r="F15" i="2"/>
  <c r="F29" i="2"/>
  <c r="F28" i="2"/>
  <c r="F27" i="2"/>
  <c r="F17" i="2"/>
  <c r="F24" i="2"/>
  <c r="F19" i="2"/>
  <c r="F23" i="2"/>
  <c r="F22" i="2"/>
  <c r="F16" i="2"/>
  <c r="F11" i="2"/>
  <c r="F21" i="2"/>
  <c r="F18" i="2"/>
  <c r="G32" i="2"/>
  <c r="I49" i="1"/>
  <c r="H73" i="1"/>
  <c r="C15" i="26" l="1"/>
  <c r="I73" i="1"/>
  <c r="C15" i="3" l="1"/>
  <c r="E3" i="2" s="1"/>
  <c r="E9" i="2"/>
  <c r="C38" i="26"/>
  <c r="C41" i="26" s="1"/>
  <c r="D15" i="26"/>
  <c r="D38" i="26" s="1"/>
  <c r="D41" i="26" s="1"/>
  <c r="E32" i="2" l="1"/>
  <c r="F9" i="2"/>
  <c r="D15" i="3"/>
  <c r="D23" i="3" s="1"/>
  <c r="F32" i="2" l="1"/>
  <c r="F3" i="2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<sst xmlns="http://schemas.openxmlformats.org/spreadsheetml/2006/main" count="137" uniqueCount="82">
  <si>
    <t>Line No.</t>
  </si>
  <si>
    <t>Description</t>
  </si>
  <si>
    <t>Reference</t>
  </si>
  <si>
    <t>Total Adjustments:</t>
  </si>
  <si>
    <t>Account Description</t>
  </si>
  <si>
    <t>Adjustment by Account</t>
  </si>
  <si>
    <t>Workpaper #:</t>
  </si>
  <si>
    <t>Excel Reference:</t>
  </si>
  <si>
    <t>Line Description</t>
  </si>
  <si>
    <t>Account</t>
  </si>
  <si>
    <t>NARUC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</si>
  <si>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</si>
  <si>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</si>
  <si>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</si>
  <si>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</si>
  <si>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</si>
  <si>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</si>
  <si>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Adjustments Detail:</t>
  </si>
  <si>
    <t>WP Reference</t>
  </si>
  <si>
    <t>WP Location</t>
  </si>
  <si>
    <t>Base Year</t>
  </si>
  <si>
    <t>2021 Act</t>
  </si>
  <si>
    <t>2022 Act</t>
  </si>
  <si>
    <t>Base Year and Historical Actual expense:</t>
  </si>
  <si>
    <t>Customers:</t>
  </si>
  <si>
    <t>excluding AFUDC</t>
  </si>
  <si>
    <t>Bank Service Charges - Natural Account</t>
  </si>
  <si>
    <t>Bank Service Charges - Admin &amp; General</t>
  </si>
  <si>
    <t>Books &amp; Publications</t>
  </si>
  <si>
    <t>Credit Line Fees Interco</t>
  </si>
  <si>
    <t>Forms - Natural Account</t>
  </si>
  <si>
    <t>Forms - Admin &amp; General</t>
  </si>
  <si>
    <t>Office &amp; Admin Supplies - Natural Account</t>
  </si>
  <si>
    <t>Office &amp; Admin Supplies - Source of Supply</t>
  </si>
  <si>
    <t>Office &amp; Admin Supplies - Water Treatment</t>
  </si>
  <si>
    <t>Office &amp; Admin Supplies - Transmssn &amp; Distr</t>
  </si>
  <si>
    <t>Office &amp; Admin Supplies - Customer Accounting</t>
  </si>
  <si>
    <t>Office &amp; Admin Supplies - Admin &amp; General</t>
  </si>
  <si>
    <t>Software Licenses</t>
  </si>
  <si>
    <t>Uniforms - Natural Account</t>
  </si>
  <si>
    <t>Uniforms - Source of Supply</t>
  </si>
  <si>
    <t>Uniforms - Pumping</t>
  </si>
  <si>
    <t>Uniforms - Water Treatment</t>
  </si>
  <si>
    <t>Uniforms - Transmission &amp; Distribution</t>
  </si>
  <si>
    <t>Uniforms - Admin &amp; General</t>
  </si>
  <si>
    <t>PCard Undistributed</t>
  </si>
  <si>
    <t>Capital Purchases Clearing</t>
  </si>
  <si>
    <t>Indirect Overhead Clearing</t>
  </si>
  <si>
    <t>Indirect Overhead RWIP Clearing</t>
  </si>
  <si>
    <t>2023 Act</t>
  </si>
  <si>
    <t>2024 Act</t>
  </si>
  <si>
    <t>Link In From KAWC 2025 Rate Case - Income Statement</t>
  </si>
  <si>
    <t>Link Ins from 2025 KY Constants_Financial Data</t>
  </si>
  <si>
    <t>Software License (ARCOS)</t>
  </si>
  <si>
    <t>Sep 25 - Feb 26 Actual</t>
  </si>
  <si>
    <t>Mar 26 - Aug 26 Actual</t>
  </si>
  <si>
    <t>Mar 26 - Aug 26 Forecast</t>
  </si>
  <si>
    <t>2025 Act</t>
  </si>
  <si>
    <t>3 Year Average</t>
  </si>
  <si>
    <t>One-Time / Non-recurring Adjusments</t>
  </si>
  <si>
    <t>Operational Changes</t>
  </si>
  <si>
    <t>Price / Contract Increases</t>
  </si>
  <si>
    <t>Forecast Year</t>
  </si>
  <si>
    <t>Notes</t>
  </si>
  <si>
    <t>Base Year 6 Month Forecast (3/1/26-8/31/26)</t>
  </si>
  <si>
    <t>Uniform increase</t>
  </si>
  <si>
    <t>Arcos O&amp;M invoice</t>
  </si>
  <si>
    <t>Re-occuring Arcos invoice</t>
  </si>
  <si>
    <t>Uniforms have and will increase. Each union member received 500 each for uniforms (last month) which is aplpied to about 500 paychecks.</t>
  </si>
  <si>
    <t>Acquisition Adjustments</t>
  </si>
  <si>
    <t>W/P - 3-16</t>
  </si>
  <si>
    <t>Kentucky American Water Company</t>
  </si>
  <si>
    <t>Case No. 2026-00XXX</t>
  </si>
  <si>
    <t>Base Year Adjustment Other Supplies and Services</t>
  </si>
  <si>
    <t>For the 12 Months Ending December 31, 2027</t>
  </si>
  <si>
    <t>Witness Responsible:   Heath Brooks</t>
  </si>
  <si>
    <t>Type of Filing: __X__ Original  _____ Updated  _____ Revised</t>
  </si>
  <si>
    <t>Base Year (12 Months Ending August 31, 2026)</t>
  </si>
  <si>
    <t>Forecast Year (12 Months Ending December 31, 2027)</t>
  </si>
  <si>
    <t>2023</t>
  </si>
  <si>
    <t>2024</t>
  </si>
  <si>
    <t>Uniform Expense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</si>
</sst>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10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51" fillId="0" borderId="0"/>
    <xf numFmtId="0" fontId="52" fillId="0" borderId="0"/>
    <xf numFmtId="9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76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/>
    </xf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41" fontId="0" fillId="0" borderId="0" xfId="1" applyNumberFormat="1" applyFont="1" applyAlignment="1">
      <alignment horizontal="center"/>
    </xf>
    <xf numFmtId="14" fontId="47" fillId="0" borderId="0" xfId="0" applyNumberFormat="1" applyFont="1"/>
    <xf numFmtId="43" fontId="0" fillId="0" borderId="0" xfId="2" applyFont="1"/>
    <xf numFmtId="178" fontId="49" fillId="0" borderId="1" xfId="0" applyNumberFormat="1" applyFont="1" applyBorder="1" applyAlignment="1">
      <alignment horizontal="center"/>
    </xf>
    <xf numFmtId="37" fontId="0" fillId="0" borderId="0" xfId="2" applyNumberFormat="1" applyFont="1" applyBorder="1"/>
    <xf numFmtId="179" fontId="0" fillId="0" borderId="0" xfId="1" applyNumberFormat="1" applyFont="1" applyBorder="1"/>
    <xf numFmtId="43" fontId="0" fillId="0" borderId="0" xfId="2" applyFont="1" applyFill="1" applyBorder="1"/>
    <xf numFmtId="0" fontId="47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50" fillId="0" borderId="0" xfId="0" applyFont="1"/>
    <xf numFmtId="5" fontId="0" fillId="0" borderId="0" xfId="2" applyNumberFormat="1" applyFont="1" applyBorder="1"/>
    <xf numFmtId="180" fontId="0" fillId="0" borderId="0" xfId="2" applyNumberFormat="1" applyFont="1" applyAlignment="1">
      <alignment horizontal="center"/>
    </xf>
    <xf numFmtId="37" fontId="0" fillId="0" borderId="0" xfId="2" applyNumberFormat="1" applyFont="1" applyFill="1" applyBorder="1"/>
    <xf numFmtId="0" fontId="0" fillId="0" borderId="0" xfId="0" applyAlignment="1">
      <alignment horizontal="center"/>
    </xf>
    <xf numFmtId="180" fontId="0" fillId="0" borderId="0" xfId="0" applyNumberForma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42" fontId="0" fillId="0" borderId="0" xfId="0" applyNumberFormat="1"/>
    <xf numFmtId="37" fontId="0" fillId="0" borderId="0" xfId="0" applyNumberFormat="1"/>
    <xf numFmtId="180" fontId="0" fillId="0" borderId="0" xfId="0" applyNumberFormat="1" applyAlignment="1">
      <alignment horizontal="center"/>
    </xf>
    <xf numFmtId="43" fontId="0" fillId="0" borderId="0" xfId="0" applyNumberFormat="1"/>
    <xf numFmtId="5" fontId="0" fillId="0" borderId="0" xfId="0" applyNumberFormat="1"/>
    <xf numFmtId="17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 indent="2"/>
    </xf>
    <xf numFmtId="5" fontId="0" fillId="0" borderId="16" xfId="0" applyNumberForma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79" fontId="0" fillId="0" borderId="15" xfId="0" applyNumberFormat="1" applyBorder="1"/>
    <xf numFmtId="5" fontId="0" fillId="0" borderId="15" xfId="0" applyNumberFormat="1" applyBorder="1"/>
    <xf numFmtId="43" fontId="50" fillId="0" borderId="0" xfId="2" applyFont="1" applyFill="1"/>
    <xf numFmtId="0" fontId="47" fillId="0" borderId="0" xfId="0" applyFont="1" applyAlignment="1">
      <alignment horizontal="centerContinuous"/>
    </xf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0" fontId="47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0" fontId="0" fillId="0" borderId="0" xfId="0" quotePrefix="1"/>
    <xf numFmtId="10" fontId="0" fillId="0" borderId="0" xfId="1899" applyNumberFormat="1" applyFont="1"/>
    <xf numFmtId="0" fontId="49" fillId="0" borderId="0" xfId="0" applyFont="1" applyAlignment="1">
      <alignment horizontal="right"/>
    </xf>
    <xf numFmtId="178" fontId="49" fillId="0" borderId="1" xfId="0" applyNumberFormat="1" applyFont="1" applyBorder="1" applyAlignment="1">
      <alignment horizontal="center" wrapText="1"/>
    </xf>
    <xf numFmtId="37" fontId="0" fillId="0" borderId="0" xfId="2" applyNumberFormat="1" applyFont="1"/>
    <xf numFmtId="37" fontId="0" fillId="0" borderId="0" xfId="2" applyNumberFormat="1" applyFont="1" applyFill="1"/>
    <xf numFmtId="43" fontId="0" fillId="0" borderId="0" xfId="2" applyFont="1" applyFill="1"/>
    <xf numFmtId="5" fontId="0" fillId="0" borderId="15" xfId="1" applyNumberFormat="1" applyFont="1" applyBorder="1"/>
    <xf numFmtId="5" fontId="0" fillId="0" borderId="15" xfId="1" applyNumberFormat="1" applyFont="1" applyFill="1" applyBorder="1"/>
    <xf numFmtId="4" fontId="0" fillId="0" borderId="0" xfId="0" applyNumberFormat="1"/>
    <xf numFmtId="43" fontId="0" fillId="0" borderId="15" xfId="1" applyNumberFormat="1" applyFont="1" applyBorder="1"/>
    <xf numFmtId="43" fontId="0" fillId="0" borderId="0" xfId="1" applyNumberFormat="1" applyFont="1" applyFill="1" applyAlignment="1"/>
    <xf numFmtId="5" fontId="0" fillId="0" borderId="0" xfId="2" applyNumberFormat="1" applyFont="1"/>
    <xf numFmtId="37" fontId="0" fillId="0" borderId="0" xfId="1" applyNumberFormat="1" applyFont="1" applyBorder="1"/>
    <xf numFmtId="5" fontId="0" fillId="0" borderId="15" xfId="2" applyNumberFormat="1" applyFont="1" applyBorder="1"/>
    <xf numFmtId="180" fontId="0" fillId="0" borderId="0" xfId="2" applyNumberFormat="1" applyFont="1"/>
    <xf numFmtId="37" fontId="0" fillId="0" borderId="0" xfId="1" applyNumberFormat="1" applyFont="1" applyFill="1" applyAlignment="1"/>
    <xf numFmtId="0" fontId="50" fillId="0" borderId="0" xfId="1593" applyFont="1"/>
    <xf numFmtId="37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right"/>
    </xf>
    <xf numFmtId="10" fontId="50" fillId="0" borderId="0" xfId="1899" applyNumberFormat="1" applyFont="1" applyFill="1"/>
    <xf numFmtId="0" fontId="49" fillId="0" borderId="1" xfId="0" applyFont="1" applyBorder="1" applyAlignment="1">
      <alignment horizontal="center"/>
    </xf>
    <xf numFmtId="0" fontId="0" fillId="0" borderId="0" xfId="1594" applyFont="1"/>
    <xf numFmtId="0" fontId="0" fillId="0" borderId="0" xfId="1898" applyFont="1"/>
    <xf numFmtId="179" fontId="0" fillId="0" borderId="0" xfId="2" applyNumberFormat="1" applyFont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6" xfId="0" applyNumberFormat="1" applyBorder="1"/>
    <xf numFmtId="37" fontId="0" fillId="0" borderId="0" xfId="2" applyNumberFormat="1" applyFont="1" applyAlignment="1">
      <alignment horizontal="center"/>
    </xf>
    <xf numFmtId="0" fontId="47" fillId="0" borderId="0" xfId="0" applyFont="1" applyAlignment="1">
      <alignment horizontal="center"/>
    </xf>
    <xf numFmtId="49" fontId="47" fillId="0" borderId="0" xfId="0" applyNumberFormat="1" applyFont="1" applyAlignment="1">
      <alignment horizontal="center"/>
    </xf>
  </cellXfs>
  <cellStyles count="191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30" xfId="1904" xr:uid="{963C3216-888A-4264-BB7A-326EB5B9A72F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3 2" xfId="1905" xr:uid="{8D49BABA-7666-414A-AC79-5E2E3124590A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63" xfId="1903" xr:uid="{5CF8AD32-52C5-4338-B8EF-8A1323CE8F1A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7" xr:uid="{15D173C7-7B55-4DCA-A6F8-9FD0DB881D64}"/>
    <cellStyle name="Normal 3 3" xfId="1909" xr:uid="{EB5928BA-F649-4A7B-82E5-FEBC746B52D1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900" xr:uid="{A7B78A10-3768-4B64-944E-34E6282472FD}"/>
    <cellStyle name="Normal 36 2" xfId="1908" xr:uid="{4E6F0DC0-050E-42C7-9E5C-F21261DF1CD9}"/>
    <cellStyle name="Normal 37" xfId="1901" xr:uid="{73B0CE65-8A40-4383-9F82-5F34510D1368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2 2" xfId="1906" xr:uid="{B9C48BF1-13D4-4773-9728-14E3A19F436D}"/>
    <cellStyle name="Percent 3" xfId="1902" xr:uid="{F769216C-40EB-4DC0-AFC2-5C3398C9FDFE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60">
          <cell r="D60" t="str">
            <v>Other Supplies and Services</v>
          </cell>
          <cell r="F60" t="str">
            <v>W/P - 3-16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76"/>
  <sheetViews>
    <sheetView tabSelected="1" topLeftCell="A46" zoomScale="80" zoomScaleNormal="80" workbookViewId="0">
      <selection activeCell="B70" sqref="B70"/>
    </sheetView>
  </sheetViews>
  <sheetFormatPr defaultColWidth="9.28515625" defaultRowHeight="15"/>
  <cols>
    <col min="1" max="1" width="23.5703125" customWidth="1"/>
    <col min="2" max="2" width="25.28515625" bestFit="1" customWidth="1"/>
    <col min="3" max="3" width="17.28515625" customWidth="1"/>
    <col min="4" max="4" width="39.7109375" bestFit="1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2.28515625" bestFit="1" customWidth="1"/>
    <col min="10" max="10" width="6" customWidth="1"/>
    <col min="11" max="12" width="12.7109375" bestFit="1" customWidth="1"/>
    <col min="13" max="16" width="12.2851562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23">
        <f>'[1]Rate Case Constants'!$C$12</f>
        <v>46265</v>
      </c>
      <c r="B4" s="23"/>
    </row>
    <row r="5" spans="1:5">
      <c r="A5" s="23">
        <f>'[1]Rate Case Constants'!$C$13</f>
        <v>46752</v>
      </c>
      <c r="B5" s="24"/>
    </row>
    <row r="6" spans="1:5">
      <c r="A6" s="24" t="str">
        <f>'[1]Rate Case Constants'!$C$14</f>
        <v>For the 12 Months Ending December 31, 2027</v>
      </c>
      <c r="B6" s="24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25" t="str">
        <f>'[1]Rate Case Constants'!$C$19</f>
        <v>Attrition Year at Present Rates</v>
      </c>
      <c r="B11" s="25"/>
    </row>
    <row r="12" spans="1:5">
      <c r="A12" s="25" t="str">
        <f>'[1]Rate Case Constants'!$C$20</f>
        <v>Adjustments for Proposed Rates:</v>
      </c>
      <c r="B12" s="25"/>
    </row>
    <row r="13" spans="1:5">
      <c r="A13" s="25" t="str">
        <f>'[1]Rate Case Constants'!$C$21</f>
        <v>Attrition Year at Proposed Rates</v>
      </c>
      <c r="B13" s="25"/>
    </row>
    <row r="15" spans="1:5">
      <c r="A15" s="9" t="str">
        <f>'[1]Rate Case Constants'!$C$24</f>
        <v>Type of Filing: __X__ Original  _____ Updated  _____ Revised</v>
      </c>
      <c r="B15" s="9"/>
    </row>
    <row r="16" spans="1:5">
      <c r="A16" s="9" t="str">
        <f>'[1]Rate Case Constants'!$C$25</f>
        <v>Type of Filing: _____ Original  __X__ Updated  _____ Revised</v>
      </c>
      <c r="B16" s="9"/>
    </row>
    <row r="17" spans="1:6">
      <c r="A17" s="9" t="str">
        <f>'[1]Rate Case Constants'!$C$26</f>
        <v>Type of Filing: _____ Original  _____ Updated  __X__ Revised</v>
      </c>
      <c r="B17" s="9"/>
    </row>
    <row r="19" spans="1:6">
      <c r="A19" s="9" t="str">
        <f>'[1]Rate Case Constants'!$A$30</f>
        <v>Witness Responsible:</v>
      </c>
      <c r="B19" s="9"/>
    </row>
    <row r="20" spans="1:6">
      <c r="A20" t="str">
        <f>+'[1]Rate Case Constants'!$C$34</f>
        <v>Witness Responsible:   Robert Prendergast</v>
      </c>
    </row>
    <row r="22" spans="1:6">
      <c r="A22" s="1" t="str">
        <f>+'[1]Link Out WP'!$D$60</f>
        <v>Other Supplies and Services</v>
      </c>
      <c r="B22" s="1"/>
    </row>
    <row r="23" spans="1:6">
      <c r="A23" s="1" t="str">
        <f>CONCATENATE(A8, " ", A22)</f>
        <v>Base Year Adjustment Other Supplies and Services</v>
      </c>
      <c r="B23" s="1"/>
    </row>
    <row r="24" spans="1:6">
      <c r="A24" s="1"/>
      <c r="B24" s="1"/>
    </row>
    <row r="25" spans="1:6">
      <c r="A25" s="1" t="str">
        <f>+'[1]Link Out WP'!$F$60</f>
        <v>W/P - 3-16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9" t="s">
        <v>51</v>
      </c>
      <c r="F28" s="14"/>
    </row>
    <row r="29" spans="1:6">
      <c r="A29" s="63" t="str">
        <f>"Revenue "&amp;A6</f>
        <v>Revenue For the 12 Months Ending December 31, 2027</v>
      </c>
      <c r="B29" s="26">
        <f>'[2]Link Out'!$G$7</f>
        <v>162484250.92000002</v>
      </c>
    </row>
    <row r="30" spans="1:6">
      <c r="A30" t="s">
        <v>25</v>
      </c>
      <c r="B30" s="27"/>
    </row>
    <row r="31" spans="1:6">
      <c r="B31" s="27"/>
    </row>
    <row r="32" spans="1:6">
      <c r="A32" s="9" t="s">
        <v>52</v>
      </c>
      <c r="B32" s="27"/>
      <c r="F32" s="14"/>
    </row>
    <row r="33" spans="1:15">
      <c r="A33" s="25"/>
      <c r="B33" s="27"/>
      <c r="F33" s="14"/>
    </row>
    <row r="34" spans="1:15">
      <c r="A34" s="9" t="s">
        <v>24</v>
      </c>
      <c r="F34" s="14"/>
    </row>
    <row r="35" spans="1:15">
      <c r="A35" s="25" t="str">
        <f>+'[1]Rate Case Constants'!A48</f>
        <v>Water Customers 12/31/25</v>
      </c>
      <c r="B35" s="64">
        <f>+'[1]Rate Case Constants'!C48</f>
        <v>140429</v>
      </c>
      <c r="F35" s="14"/>
    </row>
    <row r="36" spans="1:15">
      <c r="A36" s="25" t="str">
        <f>+'[1]Rate Case Constants'!A49</f>
        <v>Wastewater Customers 12/31/25</v>
      </c>
      <c r="B36" s="65">
        <f>+'[1]Rate Case Constants'!C49</f>
        <v>1352</v>
      </c>
      <c r="F36" s="14"/>
    </row>
    <row r="37" spans="1:15">
      <c r="A37" s="25" t="str">
        <f>+'[1]Rate Case Constants'!A50</f>
        <v>Total Customer Connections</v>
      </c>
      <c r="B37" s="64">
        <f>+'[1]Rate Case Constants'!C50</f>
        <v>141781</v>
      </c>
      <c r="F37" s="14"/>
    </row>
    <row r="38" spans="1:15">
      <c r="A38" s="25" t="str">
        <f>+'[1]Rate Case Constants'!A51</f>
        <v>Less Dual Customers</v>
      </c>
      <c r="B38" s="65">
        <f>+'[1]Rate Case Constants'!C51</f>
        <v>-1264</v>
      </c>
      <c r="F38" s="14"/>
    </row>
    <row r="39" spans="1:15">
      <c r="A39" s="25"/>
      <c r="B39" s="64">
        <f>+'[1]Rate Case Constants'!C52</f>
        <v>140517</v>
      </c>
      <c r="F39" s="14"/>
    </row>
    <row r="40" spans="1:15">
      <c r="A40" s="25"/>
      <c r="B40" s="17"/>
      <c r="F40" s="14"/>
    </row>
    <row r="41" spans="1:15">
      <c r="A41" s="25" t="str">
        <f>+'[1]Rate Case Constants'!A54</f>
        <v>Water Percentage</v>
      </c>
      <c r="B41" s="66">
        <f>+'[1]Rate Case Constants'!C54</f>
        <v>0.99937374125550649</v>
      </c>
      <c r="F41" s="14"/>
    </row>
    <row r="42" spans="1:15">
      <c r="A42" s="25" t="str">
        <f>+'[1]Rate Case Constants'!A55</f>
        <v>Wastewater Percentage</v>
      </c>
      <c r="B42" s="66">
        <f>+'[1]Rate Case Constants'!C55</f>
        <v>6.2625874449351304E-4</v>
      </c>
      <c r="F42" s="14"/>
    </row>
    <row r="43" spans="1:15">
      <c r="A43" s="25"/>
      <c r="F43" s="14"/>
    </row>
    <row r="45" spans="1:15">
      <c r="A45" s="1" t="s">
        <v>23</v>
      </c>
    </row>
    <row r="46" spans="1:15" ht="30">
      <c r="A46" s="67" t="s">
        <v>16</v>
      </c>
      <c r="B46" s="67" t="s">
        <v>8</v>
      </c>
      <c r="C46" s="67" t="s">
        <v>9</v>
      </c>
      <c r="D46" s="67" t="s">
        <v>4</v>
      </c>
      <c r="E46" s="4" t="s">
        <v>10</v>
      </c>
      <c r="F46" s="49" t="s">
        <v>54</v>
      </c>
      <c r="G46" s="49" t="s">
        <v>55</v>
      </c>
      <c r="H46" s="49" t="s">
        <v>56</v>
      </c>
      <c r="I46" s="11" t="s">
        <v>20</v>
      </c>
      <c r="J46" s="17"/>
      <c r="K46" s="11" t="s">
        <v>21</v>
      </c>
      <c r="L46" s="11" t="s">
        <v>22</v>
      </c>
      <c r="M46" s="11" t="s">
        <v>49</v>
      </c>
      <c r="N46" s="11" t="s">
        <v>50</v>
      </c>
      <c r="O46" s="11" t="s">
        <v>57</v>
      </c>
    </row>
    <row r="47" spans="1:15">
      <c r="F47" s="21"/>
      <c r="G47" s="21"/>
      <c r="H47" s="21"/>
    </row>
    <row r="48" spans="1:15">
      <c r="A48" t="str">
        <f>_xlfn.XLOOKUP($C48,'[1]Link Out Inc Stmt'!$C:$C,'[1]Link Out Inc Stmt'!$A:$A,"")</f>
        <v>P27</v>
      </c>
      <c r="B48" t="str">
        <f>_xlfn.XLOOKUP($C48,'[1]Link Out Inc Stmt'!$C:$C,'[1]Link Out Inc Stmt'!$B:$B,"")</f>
        <v>Office supplies and services</v>
      </c>
      <c r="C48" s="68">
        <v>52510000</v>
      </c>
      <c r="D48" t="str">
        <f>_xlfn.XLOOKUP($C48,'[1]Link Out Inc Stmt'!$C:$C,'[1]Link Out Inc Stmt'!$D:$D,"")</f>
        <v>Bank Service Charges - Natural Account</v>
      </c>
      <c r="E48">
        <f>_xlfn.XLOOKUP($C48,'[1]Link Out Inc Stmt'!$C:$C,'[1]Link Out Inc Stmt'!$E:$E,"")</f>
        <v>675.8</v>
      </c>
      <c r="F48" s="70">
        <f>_xlfn.XLOOKUP($C48,'[1]Link Out Inc Stmt'!$C:$C,'[1]Link Out Inc Stmt'!$K:$K,"")</f>
        <v>0</v>
      </c>
      <c r="G48" s="19" t="str">
        <f>_xlfn.XLOOKUP($C48,'[1]Link Out Inc Stmt'!$C:$C,'[1]Link Out Inc Stmt'!$L:$L,"")</f>
        <v>Pending Actual</v>
      </c>
      <c r="H48" s="70">
        <f>'Link Out'!D8</f>
        <v>0</v>
      </c>
      <c r="I48" s="70">
        <f>IF(G48="Pending Actual",F48+H48,F48+G48)</f>
        <v>0</v>
      </c>
      <c r="J48" s="19"/>
      <c r="K48" s="70">
        <f>_xlfn.XLOOKUP($C48,'[1]Link Out Inc Stmt'!$C:$C,'[1]Link Out Inc Stmt'!$F:$F,"")</f>
        <v>0</v>
      </c>
      <c r="L48" s="70">
        <f>_xlfn.XLOOKUP($C48,'[1]Link Out Inc Stmt'!$C:$C,'[1]Link Out Inc Stmt'!$G:$G,"")</f>
        <v>0</v>
      </c>
      <c r="M48" s="70">
        <f>_xlfn.XLOOKUP($C48,'[1]Link Out Inc Stmt'!$C:$C,'[1]Link Out Inc Stmt'!$H:$H,"")</f>
        <v>0</v>
      </c>
      <c r="N48" s="70">
        <f>_xlfn.XLOOKUP($C48,'[1]Link Out Inc Stmt'!$C:$C,'[1]Link Out Inc Stmt'!$I:$I,"")</f>
        <v>0</v>
      </c>
      <c r="O48" s="70">
        <f>_xlfn.XLOOKUP($C48,'[1]Link Out Inc Stmt'!$C:$C,'[1]Link Out Inc Stmt'!$J:$J,"")</f>
        <v>0</v>
      </c>
    </row>
    <row r="49" spans="1:15">
      <c r="A49" t="str">
        <f>_xlfn.XLOOKUP($C49,'[1]Link Out Inc Stmt'!$C:$C,'[1]Link Out Inc Stmt'!$A:$A,"")</f>
        <v>P27</v>
      </c>
      <c r="B49" t="str">
        <f>_xlfn.XLOOKUP($C49,'[1]Link Out Inc Stmt'!$C:$C,'[1]Link Out Inc Stmt'!$B:$B,"")</f>
        <v>Office supplies and services</v>
      </c>
      <c r="C49" s="69">
        <v>52510016</v>
      </c>
      <c r="D49" t="str">
        <f>_xlfn.XLOOKUP($C49,'[1]Link Out Inc Stmt'!$C:$C,'[1]Link Out Inc Stmt'!$D:$D,"")</f>
        <v>Bank Service Charges - Admin &amp; General</v>
      </c>
      <c r="E49">
        <f>_xlfn.XLOOKUP($C49,'[1]Link Out Inc Stmt'!$C:$C,'[1]Link Out Inc Stmt'!$E:$E,"")</f>
        <v>675.8</v>
      </c>
      <c r="F49" s="73">
        <f>_xlfn.XLOOKUP($C49,'[1]Link Out Inc Stmt'!$C:$C,'[1]Link Out Inc Stmt'!$K:$K,"")</f>
        <v>0</v>
      </c>
      <c r="G49" s="19" t="str">
        <f>_xlfn.XLOOKUP($C49,'[1]Link Out Inc Stmt'!$C:$C,'[1]Link Out Inc Stmt'!$L:$L,"")</f>
        <v>Pending Actual</v>
      </c>
      <c r="H49" s="73">
        <f>'Link Out'!D9</f>
        <v>0</v>
      </c>
      <c r="I49" s="73">
        <f t="shared" ref="I49:I70" si="0">IF(G49="Pending Actual",F49+H49,F49+G49)</f>
        <v>0</v>
      </c>
      <c r="J49" s="73"/>
      <c r="K49" s="73">
        <f>_xlfn.XLOOKUP($C49,'[1]Link Out Inc Stmt'!$C:$C,'[1]Link Out Inc Stmt'!$F:$F,"")</f>
        <v>185.56</v>
      </c>
      <c r="L49" s="73">
        <f>_xlfn.XLOOKUP($C49,'[1]Link Out Inc Stmt'!$C:$C,'[1]Link Out Inc Stmt'!$G:$G,"")</f>
        <v>0</v>
      </c>
      <c r="M49" s="73">
        <f>_xlfn.XLOOKUP($C49,'[1]Link Out Inc Stmt'!$C:$C,'[1]Link Out Inc Stmt'!$H:$H,"")</f>
        <v>0</v>
      </c>
      <c r="N49" s="73">
        <f>_xlfn.XLOOKUP($C49,'[1]Link Out Inc Stmt'!$C:$C,'[1]Link Out Inc Stmt'!$I:$I,"")</f>
        <v>0</v>
      </c>
      <c r="O49" s="73">
        <f>_xlfn.XLOOKUP($C49,'[1]Link Out Inc Stmt'!$C:$C,'[1]Link Out Inc Stmt'!$J:$J,"")</f>
        <v>0</v>
      </c>
    </row>
    <row r="50" spans="1:15">
      <c r="A50" t="str">
        <f>_xlfn.XLOOKUP($C50,'[1]Link Out Inc Stmt'!$C:$C,'[1]Link Out Inc Stmt'!$A:$A,"")</f>
        <v>P27</v>
      </c>
      <c r="B50" t="str">
        <f>_xlfn.XLOOKUP($C50,'[1]Link Out Inc Stmt'!$C:$C,'[1]Link Out Inc Stmt'!$B:$B,"")</f>
        <v>Office supplies and services</v>
      </c>
      <c r="C50" s="69">
        <v>52512500</v>
      </c>
      <c r="D50" t="str">
        <f>_xlfn.XLOOKUP($C50,'[1]Link Out Inc Stmt'!$C:$C,'[1]Link Out Inc Stmt'!$D:$D,"")</f>
        <v>Books &amp; Publications</v>
      </c>
      <c r="E50">
        <f>_xlfn.XLOOKUP($C50,'[1]Link Out Inc Stmt'!$C:$C,'[1]Link Out Inc Stmt'!$E:$E,"")</f>
        <v>675.8</v>
      </c>
      <c r="F50" s="73">
        <f>_xlfn.XLOOKUP($C50,'[1]Link Out Inc Stmt'!$C:$C,'[1]Link Out Inc Stmt'!$K:$K,"")</f>
        <v>104.94</v>
      </c>
      <c r="G50" s="19" t="str">
        <f>_xlfn.XLOOKUP($C50,'[1]Link Out Inc Stmt'!$C:$C,'[1]Link Out Inc Stmt'!$L:$L,"")</f>
        <v>Pending Actual</v>
      </c>
      <c r="H50" s="73">
        <f>'Link Out'!D10</f>
        <v>134.58500000000001</v>
      </c>
      <c r="I50" s="73">
        <f t="shared" si="0"/>
        <v>239.52500000000001</v>
      </c>
      <c r="J50" s="73"/>
      <c r="K50" s="73">
        <f>_xlfn.XLOOKUP($C50,'[1]Link Out Inc Stmt'!$C:$C,'[1]Link Out Inc Stmt'!$F:$F,"")</f>
        <v>342.37</v>
      </c>
      <c r="L50" s="73">
        <f>_xlfn.XLOOKUP($C50,'[1]Link Out Inc Stmt'!$C:$C,'[1]Link Out Inc Stmt'!$G:$G,"")</f>
        <v>350.33</v>
      </c>
      <c r="M50" s="73">
        <f>_xlfn.XLOOKUP($C50,'[1]Link Out Inc Stmt'!$C:$C,'[1]Link Out Inc Stmt'!$H:$H,"")</f>
        <v>1244.53</v>
      </c>
      <c r="N50" s="73">
        <f>_xlfn.XLOOKUP($C50,'[1]Link Out Inc Stmt'!$C:$C,'[1]Link Out Inc Stmt'!$I:$I,"")</f>
        <v>99.5</v>
      </c>
      <c r="O50" s="73">
        <f>_xlfn.XLOOKUP($C50,'[1]Link Out Inc Stmt'!$C:$C,'[1]Link Out Inc Stmt'!$J:$J,"")</f>
        <v>269.17</v>
      </c>
    </row>
    <row r="51" spans="1:15">
      <c r="A51" t="str">
        <f>_xlfn.XLOOKUP($C51,'[1]Link Out Inc Stmt'!$C:$C,'[1]Link Out Inc Stmt'!$A:$A,"")</f>
        <v>P27</v>
      </c>
      <c r="B51" t="str">
        <f>_xlfn.XLOOKUP($C51,'[1]Link Out Inc Stmt'!$C:$C,'[1]Link Out Inc Stmt'!$B:$B,"")</f>
        <v>Office supplies and services</v>
      </c>
      <c r="C51" s="69">
        <v>52526100</v>
      </c>
      <c r="D51" t="str">
        <f>_xlfn.XLOOKUP($C51,'[1]Link Out Inc Stmt'!$C:$C,'[1]Link Out Inc Stmt'!$D:$D,"")</f>
        <v>Credit Line Fees Interco</v>
      </c>
      <c r="E51">
        <f>_xlfn.XLOOKUP($C51,'[1]Link Out Inc Stmt'!$C:$C,'[1]Link Out Inc Stmt'!$E:$E,"")</f>
        <v>675.8</v>
      </c>
      <c r="F51" s="73">
        <f>_xlfn.XLOOKUP($C51,'[1]Link Out Inc Stmt'!$C:$C,'[1]Link Out Inc Stmt'!$K:$K,"")</f>
        <v>39963.340000000004</v>
      </c>
      <c r="G51" s="19" t="str">
        <f>_xlfn.XLOOKUP($C51,'[1]Link Out Inc Stmt'!$C:$C,'[1]Link Out Inc Stmt'!$L:$L,"")</f>
        <v>Pending Actual</v>
      </c>
      <c r="H51" s="73">
        <f>'Link Out'!D11</f>
        <v>38477.54</v>
      </c>
      <c r="I51" s="73">
        <f t="shared" si="0"/>
        <v>78440.88</v>
      </c>
      <c r="J51" s="73"/>
      <c r="K51" s="73">
        <f>_xlfn.XLOOKUP($C51,'[1]Link Out Inc Stmt'!$C:$C,'[1]Link Out Inc Stmt'!$F:$F,"")</f>
        <v>67845.17</v>
      </c>
      <c r="L51" s="73">
        <f>_xlfn.XLOOKUP($C51,'[1]Link Out Inc Stmt'!$C:$C,'[1]Link Out Inc Stmt'!$G:$G,"")</f>
        <v>62683.01</v>
      </c>
      <c r="M51" s="73">
        <f>_xlfn.XLOOKUP($C51,'[1]Link Out Inc Stmt'!$C:$C,'[1]Link Out Inc Stmt'!$H:$H,"")</f>
        <v>71563.8</v>
      </c>
      <c r="N51" s="73">
        <f>_xlfn.XLOOKUP($C51,'[1]Link Out Inc Stmt'!$C:$C,'[1]Link Out Inc Stmt'!$I:$I,"")</f>
        <v>77696.38</v>
      </c>
      <c r="O51" s="73">
        <f>_xlfn.XLOOKUP($C51,'[1]Link Out Inc Stmt'!$C:$C,'[1]Link Out Inc Stmt'!$J:$J,"")</f>
        <v>76955.08</v>
      </c>
    </row>
    <row r="52" spans="1:15">
      <c r="A52" t="str">
        <f>_xlfn.XLOOKUP($C52,'[1]Link Out Inc Stmt'!$C:$C,'[1]Link Out Inc Stmt'!$A:$A,"")</f>
        <v>P27</v>
      </c>
      <c r="B52" t="str">
        <f>_xlfn.XLOOKUP($C52,'[1]Link Out Inc Stmt'!$C:$C,'[1]Link Out Inc Stmt'!$B:$B,"")</f>
        <v>Office supplies and services</v>
      </c>
      <c r="C52" s="69">
        <v>52542000</v>
      </c>
      <c r="D52" t="str">
        <f>_xlfn.XLOOKUP($C52,'[1]Link Out Inc Stmt'!$C:$C,'[1]Link Out Inc Stmt'!$D:$D,"")</f>
        <v>Forms - Natural Account</v>
      </c>
      <c r="E52">
        <f>_xlfn.XLOOKUP($C52,'[1]Link Out Inc Stmt'!$C:$C,'[1]Link Out Inc Stmt'!$E:$E,"")</f>
        <v>675.8</v>
      </c>
      <c r="F52" s="73">
        <f>_xlfn.XLOOKUP($C52,'[1]Link Out Inc Stmt'!$C:$C,'[1]Link Out Inc Stmt'!$K:$K,"")</f>
        <v>0</v>
      </c>
      <c r="G52" s="19" t="str">
        <f>_xlfn.XLOOKUP($C52,'[1]Link Out Inc Stmt'!$C:$C,'[1]Link Out Inc Stmt'!$L:$L,"")</f>
        <v>Pending Actual</v>
      </c>
      <c r="H52" s="73">
        <f>'Link Out'!D12</f>
        <v>0</v>
      </c>
      <c r="I52" s="73">
        <f t="shared" si="0"/>
        <v>0</v>
      </c>
      <c r="J52" s="73"/>
      <c r="K52" s="73">
        <f>_xlfn.XLOOKUP($C52,'[1]Link Out Inc Stmt'!$C:$C,'[1]Link Out Inc Stmt'!$F:$F,"")</f>
        <v>0</v>
      </c>
      <c r="L52" s="73">
        <f>_xlfn.XLOOKUP($C52,'[1]Link Out Inc Stmt'!$C:$C,'[1]Link Out Inc Stmt'!$G:$G,"")</f>
        <v>0</v>
      </c>
      <c r="M52" s="73">
        <f>_xlfn.XLOOKUP($C52,'[1]Link Out Inc Stmt'!$C:$C,'[1]Link Out Inc Stmt'!$H:$H,"")</f>
        <v>0</v>
      </c>
      <c r="N52" s="73">
        <f>_xlfn.XLOOKUP($C52,'[1]Link Out Inc Stmt'!$C:$C,'[1]Link Out Inc Stmt'!$I:$I,"")</f>
        <v>0</v>
      </c>
      <c r="O52" s="73">
        <f>_xlfn.XLOOKUP($C52,'[1]Link Out Inc Stmt'!$C:$C,'[1]Link Out Inc Stmt'!$J:$J,"")</f>
        <v>0</v>
      </c>
    </row>
    <row r="53" spans="1:15">
      <c r="A53" t="str">
        <f>_xlfn.XLOOKUP($C53,'[1]Link Out Inc Stmt'!$C:$C,'[1]Link Out Inc Stmt'!$A:$A,"")</f>
        <v>P27</v>
      </c>
      <c r="B53" t="str">
        <f>_xlfn.XLOOKUP($C53,'[1]Link Out Inc Stmt'!$C:$C,'[1]Link Out Inc Stmt'!$B:$B,"")</f>
        <v>Office supplies and services</v>
      </c>
      <c r="C53" s="69">
        <v>52542016</v>
      </c>
      <c r="D53" t="str">
        <f>_xlfn.XLOOKUP($C53,'[1]Link Out Inc Stmt'!$C:$C,'[1]Link Out Inc Stmt'!$D:$D,"")</f>
        <v>Forms - Admin &amp; General</v>
      </c>
      <c r="E53">
        <f>_xlfn.XLOOKUP($C53,'[1]Link Out Inc Stmt'!$C:$C,'[1]Link Out Inc Stmt'!$E:$E,"")</f>
        <v>675.8</v>
      </c>
      <c r="F53" s="73">
        <f>_xlfn.XLOOKUP($C53,'[1]Link Out Inc Stmt'!$C:$C,'[1]Link Out Inc Stmt'!$K:$K,"")</f>
        <v>0</v>
      </c>
      <c r="G53" s="19" t="str">
        <f>_xlfn.XLOOKUP($C53,'[1]Link Out Inc Stmt'!$C:$C,'[1]Link Out Inc Stmt'!$L:$L,"")</f>
        <v>Pending Actual</v>
      </c>
      <c r="H53" s="73">
        <f>'Link Out'!D13</f>
        <v>0</v>
      </c>
      <c r="I53" s="73">
        <f t="shared" si="0"/>
        <v>0</v>
      </c>
      <c r="J53" s="73"/>
      <c r="K53" s="73">
        <f>_xlfn.XLOOKUP($C53,'[1]Link Out Inc Stmt'!$C:$C,'[1]Link Out Inc Stmt'!$F:$F,"")</f>
        <v>2085.02</v>
      </c>
      <c r="L53" s="73">
        <f>_xlfn.XLOOKUP($C53,'[1]Link Out Inc Stmt'!$C:$C,'[1]Link Out Inc Stmt'!$G:$G,"")</f>
        <v>0</v>
      </c>
      <c r="M53" s="73">
        <f>_xlfn.XLOOKUP($C53,'[1]Link Out Inc Stmt'!$C:$C,'[1]Link Out Inc Stmt'!$H:$H,"")</f>
        <v>105</v>
      </c>
      <c r="N53" s="73">
        <f>_xlfn.XLOOKUP($C53,'[1]Link Out Inc Stmt'!$C:$C,'[1]Link Out Inc Stmt'!$I:$I,"")</f>
        <v>0</v>
      </c>
      <c r="O53" s="73">
        <f>_xlfn.XLOOKUP($C53,'[1]Link Out Inc Stmt'!$C:$C,'[1]Link Out Inc Stmt'!$J:$J,"")</f>
        <v>0</v>
      </c>
    </row>
    <row r="54" spans="1:15">
      <c r="A54" t="str">
        <f>_xlfn.XLOOKUP($C54,'[1]Link Out Inc Stmt'!$C:$C,'[1]Link Out Inc Stmt'!$A:$A,"")</f>
        <v>P27</v>
      </c>
      <c r="B54" t="str">
        <f>_xlfn.XLOOKUP($C54,'[1]Link Out Inc Stmt'!$C:$C,'[1]Link Out Inc Stmt'!$B:$B,"")</f>
        <v>Office supplies and services</v>
      </c>
      <c r="C54" s="69">
        <v>52562000</v>
      </c>
      <c r="D54" t="str">
        <f>_xlfn.XLOOKUP($C54,'[1]Link Out Inc Stmt'!$C:$C,'[1]Link Out Inc Stmt'!$D:$D,"")</f>
        <v>Office &amp; Admin Supplies - Natural Account</v>
      </c>
      <c r="E54">
        <f>_xlfn.XLOOKUP($C54,'[1]Link Out Inc Stmt'!$C:$C,'[1]Link Out Inc Stmt'!$E:$E,"")</f>
        <v>675.8</v>
      </c>
      <c r="F54" s="73">
        <f>_xlfn.XLOOKUP($C54,'[1]Link Out Inc Stmt'!$C:$C,'[1]Link Out Inc Stmt'!$K:$K,"")</f>
        <v>0</v>
      </c>
      <c r="G54" s="19" t="str">
        <f>_xlfn.XLOOKUP($C54,'[1]Link Out Inc Stmt'!$C:$C,'[1]Link Out Inc Stmt'!$L:$L,"")</f>
        <v>Pending Actual</v>
      </c>
      <c r="H54" s="73">
        <f>'Link Out'!D14</f>
        <v>0</v>
      </c>
      <c r="I54" s="73">
        <f t="shared" si="0"/>
        <v>0</v>
      </c>
      <c r="J54" s="73"/>
      <c r="K54" s="73">
        <f>_xlfn.XLOOKUP($C54,'[1]Link Out Inc Stmt'!$C:$C,'[1]Link Out Inc Stmt'!$F:$F,"")</f>
        <v>0</v>
      </c>
      <c r="L54" s="73">
        <f>_xlfn.XLOOKUP($C54,'[1]Link Out Inc Stmt'!$C:$C,'[1]Link Out Inc Stmt'!$G:$G,"")</f>
        <v>0</v>
      </c>
      <c r="M54" s="73">
        <f>_xlfn.XLOOKUP($C54,'[1]Link Out Inc Stmt'!$C:$C,'[1]Link Out Inc Stmt'!$H:$H,"")</f>
        <v>0</v>
      </c>
      <c r="N54" s="73">
        <f>_xlfn.XLOOKUP($C54,'[1]Link Out Inc Stmt'!$C:$C,'[1]Link Out Inc Stmt'!$I:$I,"")</f>
        <v>0</v>
      </c>
      <c r="O54" s="73">
        <f>_xlfn.XLOOKUP($C54,'[1]Link Out Inc Stmt'!$C:$C,'[1]Link Out Inc Stmt'!$J:$J,"")</f>
        <v>0</v>
      </c>
    </row>
    <row r="55" spans="1:15">
      <c r="A55" t="str">
        <f>_xlfn.XLOOKUP($C55,'[1]Link Out Inc Stmt'!$C:$C,'[1]Link Out Inc Stmt'!$A:$A,"")</f>
        <v>P27</v>
      </c>
      <c r="B55" t="str">
        <f>_xlfn.XLOOKUP($C55,'[1]Link Out Inc Stmt'!$C:$C,'[1]Link Out Inc Stmt'!$B:$B,"")</f>
        <v>Office supplies and services</v>
      </c>
      <c r="C55" s="69">
        <v>52562011</v>
      </c>
      <c r="D55" t="str">
        <f>_xlfn.XLOOKUP($C55,'[1]Link Out Inc Stmt'!$C:$C,'[1]Link Out Inc Stmt'!$D:$D,"")</f>
        <v>Office &amp; Admin Supplies - Source of Supply</v>
      </c>
      <c r="E55">
        <f>_xlfn.XLOOKUP($C55,'[1]Link Out Inc Stmt'!$C:$C,'[1]Link Out Inc Stmt'!$E:$E,"")</f>
        <v>675.1</v>
      </c>
      <c r="F55" s="73">
        <f>_xlfn.XLOOKUP($C55,'[1]Link Out Inc Stmt'!$C:$C,'[1]Link Out Inc Stmt'!$K:$K,"")</f>
        <v>126.6</v>
      </c>
      <c r="G55" s="19" t="str">
        <f>_xlfn.XLOOKUP($C55,'[1]Link Out Inc Stmt'!$C:$C,'[1]Link Out Inc Stmt'!$L:$L,"")</f>
        <v>Pending Actual</v>
      </c>
      <c r="H55" s="73">
        <f>'Link Out'!D15</f>
        <v>63.129999999999995</v>
      </c>
      <c r="I55" s="73">
        <f t="shared" si="0"/>
        <v>189.73</v>
      </c>
      <c r="J55" s="73"/>
      <c r="K55" s="73">
        <f>_xlfn.XLOOKUP($C55,'[1]Link Out Inc Stmt'!$C:$C,'[1]Link Out Inc Stmt'!$F:$F,"")</f>
        <v>0</v>
      </c>
      <c r="L55" s="73">
        <f>_xlfn.XLOOKUP($C55,'[1]Link Out Inc Stmt'!$C:$C,'[1]Link Out Inc Stmt'!$G:$G,"")</f>
        <v>0</v>
      </c>
      <c r="M55" s="73">
        <f>_xlfn.XLOOKUP($C55,'[1]Link Out Inc Stmt'!$C:$C,'[1]Link Out Inc Stmt'!$H:$H,"")</f>
        <v>0</v>
      </c>
      <c r="N55" s="73">
        <f>_xlfn.XLOOKUP($C55,'[1]Link Out Inc Stmt'!$C:$C,'[1]Link Out Inc Stmt'!$I:$I,"")</f>
        <v>299.67</v>
      </c>
      <c r="O55" s="73">
        <f>_xlfn.XLOOKUP($C55,'[1]Link Out Inc Stmt'!$C:$C,'[1]Link Out Inc Stmt'!$J:$J,"")</f>
        <v>126.25999999999999</v>
      </c>
    </row>
    <row r="56" spans="1:15">
      <c r="A56" t="str">
        <f>_xlfn.XLOOKUP($C56,'[1]Link Out Inc Stmt'!$C:$C,'[1]Link Out Inc Stmt'!$A:$A,"")</f>
        <v>P27</v>
      </c>
      <c r="B56" t="str">
        <f>_xlfn.XLOOKUP($C56,'[1]Link Out Inc Stmt'!$C:$C,'[1]Link Out Inc Stmt'!$B:$B,"")</f>
        <v>Office supplies and services</v>
      </c>
      <c r="C56" s="69">
        <v>52562013</v>
      </c>
      <c r="D56" t="str">
        <f>_xlfn.XLOOKUP($C56,'[1]Link Out Inc Stmt'!$C:$C,'[1]Link Out Inc Stmt'!$D:$D,"")</f>
        <v>Office &amp; Admin Supplies - Water Treatment</v>
      </c>
      <c r="E56">
        <f>_xlfn.XLOOKUP($C56,'[1]Link Out Inc Stmt'!$C:$C,'[1]Link Out Inc Stmt'!$E:$E,"")</f>
        <v>675.3</v>
      </c>
      <c r="F56" s="73">
        <f>_xlfn.XLOOKUP($C56,'[1]Link Out Inc Stmt'!$C:$C,'[1]Link Out Inc Stmt'!$K:$K,"")</f>
        <v>39966.630000000005</v>
      </c>
      <c r="G56" s="19" t="str">
        <f>_xlfn.XLOOKUP($C56,'[1]Link Out Inc Stmt'!$C:$C,'[1]Link Out Inc Stmt'!$L:$L,"")</f>
        <v>Pending Actual</v>
      </c>
      <c r="H56" s="73">
        <f>'Link Out'!D16</f>
        <v>25156.005000000001</v>
      </c>
      <c r="I56" s="73">
        <f t="shared" si="0"/>
        <v>65122.635000000009</v>
      </c>
      <c r="J56" s="73"/>
      <c r="K56" s="73">
        <f>_xlfn.XLOOKUP($C56,'[1]Link Out Inc Stmt'!$C:$C,'[1]Link Out Inc Stmt'!$F:$F,"")</f>
        <v>10929.15</v>
      </c>
      <c r="L56" s="73">
        <f>_xlfn.XLOOKUP($C56,'[1]Link Out Inc Stmt'!$C:$C,'[1]Link Out Inc Stmt'!$G:$G,"")</f>
        <v>10920.67</v>
      </c>
      <c r="M56" s="73">
        <f>_xlfn.XLOOKUP($C56,'[1]Link Out Inc Stmt'!$C:$C,'[1]Link Out Inc Stmt'!$H:$H,"")</f>
        <v>12319.599999999999</v>
      </c>
      <c r="N56" s="73">
        <f>_xlfn.XLOOKUP($C56,'[1]Link Out Inc Stmt'!$C:$C,'[1]Link Out Inc Stmt'!$I:$I,"")</f>
        <v>9754.56</v>
      </c>
      <c r="O56" s="73">
        <f>_xlfn.XLOOKUP($C56,'[1]Link Out Inc Stmt'!$C:$C,'[1]Link Out Inc Stmt'!$J:$J,"")</f>
        <v>50312.01</v>
      </c>
    </row>
    <row r="57" spans="1:15">
      <c r="A57" t="str">
        <f>_xlfn.XLOOKUP($C57,'[1]Link Out Inc Stmt'!$C:$C,'[1]Link Out Inc Stmt'!$A:$A,"")</f>
        <v>P27</v>
      </c>
      <c r="B57" t="str">
        <f>_xlfn.XLOOKUP($C57,'[1]Link Out Inc Stmt'!$C:$C,'[1]Link Out Inc Stmt'!$B:$B,"")</f>
        <v>Office supplies and services</v>
      </c>
      <c r="C57" s="69">
        <v>52562014</v>
      </c>
      <c r="D57" t="str">
        <f>_xlfn.XLOOKUP($C57,'[1]Link Out Inc Stmt'!$C:$C,'[1]Link Out Inc Stmt'!$D:$D,"")</f>
        <v>Office &amp; Admin Supplies - Transmssn &amp; Distr</v>
      </c>
      <c r="E57">
        <f>_xlfn.XLOOKUP($C57,'[1]Link Out Inc Stmt'!$C:$C,'[1]Link Out Inc Stmt'!$E:$E,"")</f>
        <v>675.5</v>
      </c>
      <c r="F57" s="73">
        <f>_xlfn.XLOOKUP($C57,'[1]Link Out Inc Stmt'!$C:$C,'[1]Link Out Inc Stmt'!$K:$K,"")</f>
        <v>2926.82</v>
      </c>
      <c r="G57" s="19" t="str">
        <f>_xlfn.XLOOKUP($C57,'[1]Link Out Inc Stmt'!$C:$C,'[1]Link Out Inc Stmt'!$L:$L,"")</f>
        <v>Pending Actual</v>
      </c>
      <c r="H57" s="73">
        <f>'Link Out'!D17</f>
        <v>3392.4850000000001</v>
      </c>
      <c r="I57" s="73">
        <f t="shared" si="0"/>
        <v>6319.3050000000003</v>
      </c>
      <c r="J57" s="73"/>
      <c r="K57" s="73">
        <f>_xlfn.XLOOKUP($C57,'[1]Link Out Inc Stmt'!$C:$C,'[1]Link Out Inc Stmt'!$F:$F,"")</f>
        <v>6314.79</v>
      </c>
      <c r="L57" s="73">
        <f>_xlfn.XLOOKUP($C57,'[1]Link Out Inc Stmt'!$C:$C,'[1]Link Out Inc Stmt'!$G:$G,"")</f>
        <v>7066.31</v>
      </c>
      <c r="M57" s="73">
        <f>_xlfn.XLOOKUP($C57,'[1]Link Out Inc Stmt'!$C:$C,'[1]Link Out Inc Stmt'!$H:$H,"")</f>
        <v>5858.7699999999995</v>
      </c>
      <c r="N57" s="73">
        <f>_xlfn.XLOOKUP($C57,'[1]Link Out Inc Stmt'!$C:$C,'[1]Link Out Inc Stmt'!$I:$I,"")</f>
        <v>4714.5600000000004</v>
      </c>
      <c r="O57" s="73">
        <f>_xlfn.XLOOKUP($C57,'[1]Link Out Inc Stmt'!$C:$C,'[1]Link Out Inc Stmt'!$J:$J,"")</f>
        <v>6784.97</v>
      </c>
    </row>
    <row r="58" spans="1:15">
      <c r="A58" t="str">
        <f>_xlfn.XLOOKUP($C58,'[1]Link Out Inc Stmt'!$C:$C,'[1]Link Out Inc Stmt'!$A:$A,"")</f>
        <v>P27</v>
      </c>
      <c r="B58" t="str">
        <f>_xlfn.XLOOKUP($C58,'[1]Link Out Inc Stmt'!$C:$C,'[1]Link Out Inc Stmt'!$B:$B,"")</f>
        <v>Office supplies and services</v>
      </c>
      <c r="C58" s="69">
        <v>52562015</v>
      </c>
      <c r="D58" t="str">
        <f>_xlfn.XLOOKUP($C58,'[1]Link Out Inc Stmt'!$C:$C,'[1]Link Out Inc Stmt'!$D:$D,"")</f>
        <v>Office &amp; Admin Supplies - Customer Accounting</v>
      </c>
      <c r="E58">
        <f>_xlfn.XLOOKUP($C58,'[1]Link Out Inc Stmt'!$C:$C,'[1]Link Out Inc Stmt'!$E:$E,"")</f>
        <v>675.7</v>
      </c>
      <c r="F58" s="73">
        <f>_xlfn.XLOOKUP($C58,'[1]Link Out Inc Stmt'!$C:$C,'[1]Link Out Inc Stmt'!$K:$K,"")</f>
        <v>0</v>
      </c>
      <c r="G58" s="19" t="str">
        <f>_xlfn.XLOOKUP($C58,'[1]Link Out Inc Stmt'!$C:$C,'[1]Link Out Inc Stmt'!$L:$L,"")</f>
        <v>Pending Actual</v>
      </c>
      <c r="H58" s="73">
        <f>'Link Out'!D18</f>
        <v>0</v>
      </c>
      <c r="I58" s="73">
        <f t="shared" si="0"/>
        <v>0</v>
      </c>
      <c r="J58" s="73"/>
      <c r="K58" s="73">
        <f>_xlfn.XLOOKUP($C58,'[1]Link Out Inc Stmt'!$C:$C,'[1]Link Out Inc Stmt'!$F:$F,"")</f>
        <v>0</v>
      </c>
      <c r="L58" s="73">
        <f>_xlfn.XLOOKUP($C58,'[1]Link Out Inc Stmt'!$C:$C,'[1]Link Out Inc Stmt'!$G:$G,"")</f>
        <v>276</v>
      </c>
      <c r="M58" s="73">
        <f>_xlfn.XLOOKUP($C58,'[1]Link Out Inc Stmt'!$C:$C,'[1]Link Out Inc Stmt'!$H:$H,"")</f>
        <v>0</v>
      </c>
      <c r="N58" s="73">
        <f>_xlfn.XLOOKUP($C58,'[1]Link Out Inc Stmt'!$C:$C,'[1]Link Out Inc Stmt'!$I:$I,"")</f>
        <v>0</v>
      </c>
      <c r="O58" s="73">
        <f>_xlfn.XLOOKUP($C58,'[1]Link Out Inc Stmt'!$C:$C,'[1]Link Out Inc Stmt'!$J:$J,"")</f>
        <v>0</v>
      </c>
    </row>
    <row r="59" spans="1:15">
      <c r="A59" t="str">
        <f>_xlfn.XLOOKUP($C59,'[1]Link Out Inc Stmt'!$C:$C,'[1]Link Out Inc Stmt'!$A:$A,"")</f>
        <v>P27</v>
      </c>
      <c r="B59" t="str">
        <f>_xlfn.XLOOKUP($C59,'[1]Link Out Inc Stmt'!$C:$C,'[1]Link Out Inc Stmt'!$B:$B,"")</f>
        <v>Office supplies and services</v>
      </c>
      <c r="C59" s="69">
        <v>52562016</v>
      </c>
      <c r="D59" t="str">
        <f>_xlfn.XLOOKUP($C59,'[1]Link Out Inc Stmt'!$C:$C,'[1]Link Out Inc Stmt'!$D:$D,"")</f>
        <v>Office &amp; Admin Supplies - Admin &amp; General</v>
      </c>
      <c r="E59">
        <f>_xlfn.XLOOKUP($C59,'[1]Link Out Inc Stmt'!$C:$C,'[1]Link Out Inc Stmt'!$E:$E,"")</f>
        <v>675.8</v>
      </c>
      <c r="F59" s="73">
        <f>_xlfn.XLOOKUP($C59,'[1]Link Out Inc Stmt'!$C:$C,'[1]Link Out Inc Stmt'!$K:$K,"")</f>
        <v>3867.41</v>
      </c>
      <c r="G59" s="19" t="str">
        <f>_xlfn.XLOOKUP($C59,'[1]Link Out Inc Stmt'!$C:$C,'[1]Link Out Inc Stmt'!$L:$L,"")</f>
        <v>Pending Actual</v>
      </c>
      <c r="H59" s="73">
        <f>'Link Out'!D19</f>
        <v>4313.79</v>
      </c>
      <c r="I59" s="73">
        <f t="shared" si="0"/>
        <v>8181.2</v>
      </c>
      <c r="J59" s="73"/>
      <c r="K59" s="73">
        <f>_xlfn.XLOOKUP($C59,'[1]Link Out Inc Stmt'!$C:$C,'[1]Link Out Inc Stmt'!$F:$F,"")</f>
        <v>12243.28</v>
      </c>
      <c r="L59" s="73">
        <f>_xlfn.XLOOKUP($C59,'[1]Link Out Inc Stmt'!$C:$C,'[1]Link Out Inc Stmt'!$G:$G,"")</f>
        <v>17950.46</v>
      </c>
      <c r="M59" s="73">
        <f>_xlfn.XLOOKUP($C59,'[1]Link Out Inc Stmt'!$C:$C,'[1]Link Out Inc Stmt'!$H:$H,"")</f>
        <v>26719.14</v>
      </c>
      <c r="N59" s="73">
        <f>_xlfn.XLOOKUP($C59,'[1]Link Out Inc Stmt'!$C:$C,'[1]Link Out Inc Stmt'!$I:$I,"")</f>
        <v>5750.53</v>
      </c>
      <c r="O59" s="73">
        <f>_xlfn.XLOOKUP($C59,'[1]Link Out Inc Stmt'!$C:$C,'[1]Link Out Inc Stmt'!$J:$J,"")</f>
        <v>8627.58</v>
      </c>
    </row>
    <row r="60" spans="1:15">
      <c r="A60" t="str">
        <f>_xlfn.XLOOKUP($C60,'[1]Link Out Inc Stmt'!$C:$C,'[1]Link Out Inc Stmt'!$A:$A,"")</f>
        <v>P27</v>
      </c>
      <c r="B60" t="str">
        <f>_xlfn.XLOOKUP($C60,'[1]Link Out Inc Stmt'!$C:$C,'[1]Link Out Inc Stmt'!$B:$B,"")</f>
        <v>Office supplies and services</v>
      </c>
      <c r="C60" s="69">
        <v>52571500</v>
      </c>
      <c r="D60" t="str">
        <f>_xlfn.XLOOKUP($C60,'[1]Link Out Inc Stmt'!$C:$C,'[1]Link Out Inc Stmt'!$D:$D,"")</f>
        <v>Software Licenses</v>
      </c>
      <c r="E60">
        <f>_xlfn.XLOOKUP($C60,'[1]Link Out Inc Stmt'!$C:$C,'[1]Link Out Inc Stmt'!$E:$E,"")</f>
        <v>675.8</v>
      </c>
      <c r="F60" s="73">
        <f>_xlfn.XLOOKUP($C60,'[1]Link Out Inc Stmt'!$C:$C,'[1]Link Out Inc Stmt'!$K:$K,"")</f>
        <v>69929.539999999994</v>
      </c>
      <c r="G60" s="19" t="str">
        <f>_xlfn.XLOOKUP($C60,'[1]Link Out Inc Stmt'!$C:$C,'[1]Link Out Inc Stmt'!$L:$L,"")</f>
        <v>Pending Actual</v>
      </c>
      <c r="H60" s="73">
        <f>'Link Out'!D20</f>
        <v>52051.465000000004</v>
      </c>
      <c r="I60" s="73">
        <f t="shared" si="0"/>
        <v>121981.005</v>
      </c>
      <c r="J60" s="73"/>
      <c r="K60" s="73">
        <f>_xlfn.XLOOKUP($C60,'[1]Link Out Inc Stmt'!$C:$C,'[1]Link Out Inc Stmt'!$F:$F,"")</f>
        <v>50464.94</v>
      </c>
      <c r="L60" s="73">
        <f>_xlfn.XLOOKUP($C60,'[1]Link Out Inc Stmt'!$C:$C,'[1]Link Out Inc Stmt'!$G:$G,"")</f>
        <v>43308.32</v>
      </c>
      <c r="M60" s="73">
        <f>_xlfn.XLOOKUP($C60,'[1]Link Out Inc Stmt'!$C:$C,'[1]Link Out Inc Stmt'!$H:$H,"")</f>
        <v>40365.299999999996</v>
      </c>
      <c r="N60" s="73">
        <f>_xlfn.XLOOKUP($C60,'[1]Link Out Inc Stmt'!$C:$C,'[1]Link Out Inc Stmt'!$I:$I,"")</f>
        <v>54828.47</v>
      </c>
      <c r="O60" s="73">
        <f>_xlfn.XLOOKUP($C60,'[1]Link Out Inc Stmt'!$C:$C,'[1]Link Out Inc Stmt'!$J:$J,"")</f>
        <v>104102.93000000001</v>
      </c>
    </row>
    <row r="61" spans="1:15">
      <c r="A61" t="str">
        <f>_xlfn.XLOOKUP($C61,'[1]Link Out Inc Stmt'!$C:$C,'[1]Link Out Inc Stmt'!$A:$A,"")</f>
        <v>P27</v>
      </c>
      <c r="B61" t="str">
        <f>_xlfn.XLOOKUP($C61,'[1]Link Out Inc Stmt'!$C:$C,'[1]Link Out Inc Stmt'!$B:$B,"")</f>
        <v>Office supplies and services</v>
      </c>
      <c r="C61" s="69">
        <v>52582000</v>
      </c>
      <c r="D61" t="str">
        <f>_xlfn.XLOOKUP($C61,'[1]Link Out Inc Stmt'!$C:$C,'[1]Link Out Inc Stmt'!$D:$D,"")</f>
        <v>Uniforms - Natural Account</v>
      </c>
      <c r="E61">
        <f>_xlfn.XLOOKUP($C61,'[1]Link Out Inc Stmt'!$C:$C,'[1]Link Out Inc Stmt'!$E:$E,"")</f>
        <v>675.7</v>
      </c>
      <c r="F61" s="73">
        <f>_xlfn.XLOOKUP($C61,'[1]Link Out Inc Stmt'!$C:$C,'[1]Link Out Inc Stmt'!$K:$K,"")</f>
        <v>0</v>
      </c>
      <c r="G61" s="19" t="str">
        <f>_xlfn.XLOOKUP($C61,'[1]Link Out Inc Stmt'!$C:$C,'[1]Link Out Inc Stmt'!$L:$L,"")</f>
        <v>Pending Actual</v>
      </c>
      <c r="H61" s="73">
        <f>'Link Out'!D21</f>
        <v>0</v>
      </c>
      <c r="I61" s="73">
        <f t="shared" si="0"/>
        <v>0</v>
      </c>
      <c r="J61" s="73"/>
      <c r="K61" s="73">
        <f>_xlfn.XLOOKUP($C61,'[1]Link Out Inc Stmt'!$C:$C,'[1]Link Out Inc Stmt'!$F:$F,"")</f>
        <v>0</v>
      </c>
      <c r="L61" s="73">
        <f>_xlfn.XLOOKUP($C61,'[1]Link Out Inc Stmt'!$C:$C,'[1]Link Out Inc Stmt'!$G:$G,"")</f>
        <v>0</v>
      </c>
      <c r="M61" s="73">
        <f>_xlfn.XLOOKUP($C61,'[1]Link Out Inc Stmt'!$C:$C,'[1]Link Out Inc Stmt'!$H:$H,"")</f>
        <v>0</v>
      </c>
      <c r="N61" s="73">
        <f>_xlfn.XLOOKUP($C61,'[1]Link Out Inc Stmt'!$C:$C,'[1]Link Out Inc Stmt'!$I:$I,"")</f>
        <v>0</v>
      </c>
      <c r="O61" s="73">
        <f>_xlfn.XLOOKUP($C61,'[1]Link Out Inc Stmt'!$C:$C,'[1]Link Out Inc Stmt'!$J:$J,"")</f>
        <v>0</v>
      </c>
    </row>
    <row r="62" spans="1:15">
      <c r="A62" t="str">
        <f>_xlfn.XLOOKUP($C62,'[1]Link Out Inc Stmt'!$C:$C,'[1]Link Out Inc Stmt'!$A:$A,"")</f>
        <v>P27</v>
      </c>
      <c r="B62" t="str">
        <f>_xlfn.XLOOKUP($C62,'[1]Link Out Inc Stmt'!$C:$C,'[1]Link Out Inc Stmt'!$B:$B,"")</f>
        <v>Office supplies and services</v>
      </c>
      <c r="C62" s="69">
        <v>52582011</v>
      </c>
      <c r="D62" t="str">
        <f>_xlfn.XLOOKUP($C62,'[1]Link Out Inc Stmt'!$C:$C,'[1]Link Out Inc Stmt'!$D:$D,"")</f>
        <v>Uniforms - Source of Supply</v>
      </c>
      <c r="E62">
        <f>_xlfn.XLOOKUP($C62,'[1]Link Out Inc Stmt'!$C:$C,'[1]Link Out Inc Stmt'!$E:$E,"")</f>
        <v>675.1</v>
      </c>
      <c r="F62" s="73">
        <f>_xlfn.XLOOKUP($C62,'[1]Link Out Inc Stmt'!$C:$C,'[1]Link Out Inc Stmt'!$K:$K,"")</f>
        <v>0</v>
      </c>
      <c r="G62" s="19" t="str">
        <f>_xlfn.XLOOKUP($C62,'[1]Link Out Inc Stmt'!$C:$C,'[1]Link Out Inc Stmt'!$L:$L,"")</f>
        <v>Pending Actual</v>
      </c>
      <c r="H62" s="73">
        <f>'Link Out'!D22</f>
        <v>74.194999999999993</v>
      </c>
      <c r="I62" s="73">
        <f t="shared" si="0"/>
        <v>74.194999999999993</v>
      </c>
      <c r="J62" s="73"/>
      <c r="K62" s="73">
        <f>_xlfn.XLOOKUP($C62,'[1]Link Out Inc Stmt'!$C:$C,'[1]Link Out Inc Stmt'!$F:$F,"")</f>
        <v>0</v>
      </c>
      <c r="L62" s="73">
        <f>_xlfn.XLOOKUP($C62,'[1]Link Out Inc Stmt'!$C:$C,'[1]Link Out Inc Stmt'!$G:$G,"")</f>
        <v>0</v>
      </c>
      <c r="M62" s="73">
        <f>_xlfn.XLOOKUP($C62,'[1]Link Out Inc Stmt'!$C:$C,'[1]Link Out Inc Stmt'!$H:$H,"")</f>
        <v>52.85</v>
      </c>
      <c r="N62" s="73">
        <f>_xlfn.XLOOKUP($C62,'[1]Link Out Inc Stmt'!$C:$C,'[1]Link Out Inc Stmt'!$I:$I,"")</f>
        <v>152.63</v>
      </c>
      <c r="O62" s="73">
        <f>_xlfn.XLOOKUP($C62,'[1]Link Out Inc Stmt'!$C:$C,'[1]Link Out Inc Stmt'!$J:$J,"")</f>
        <v>148.38999999999999</v>
      </c>
    </row>
    <row r="63" spans="1:15">
      <c r="A63" t="str">
        <f>_xlfn.XLOOKUP($C63,'[1]Link Out Inc Stmt'!$C:$C,'[1]Link Out Inc Stmt'!$A:$A,"")</f>
        <v>P27</v>
      </c>
      <c r="B63" t="str">
        <f>_xlfn.XLOOKUP($C63,'[1]Link Out Inc Stmt'!$C:$C,'[1]Link Out Inc Stmt'!$B:$B,"")</f>
        <v>Office supplies and services</v>
      </c>
      <c r="C63" s="69">
        <v>52582012</v>
      </c>
      <c r="D63" t="str">
        <f>_xlfn.XLOOKUP($C63,'[1]Link Out Inc Stmt'!$C:$C,'[1]Link Out Inc Stmt'!$D:$D,"")</f>
        <v>Uniforms - Pumping</v>
      </c>
      <c r="E63">
        <f>_xlfn.XLOOKUP($C63,'[1]Link Out Inc Stmt'!$C:$C,'[1]Link Out Inc Stmt'!$E:$E,"")</f>
        <v>675.3</v>
      </c>
      <c r="F63" s="73">
        <f>_xlfn.XLOOKUP($C63,'[1]Link Out Inc Stmt'!$C:$C,'[1]Link Out Inc Stmt'!$K:$K,"")</f>
        <v>0</v>
      </c>
      <c r="G63" s="19" t="str">
        <f>_xlfn.XLOOKUP($C63,'[1]Link Out Inc Stmt'!$C:$C,'[1]Link Out Inc Stmt'!$L:$L,"")</f>
        <v>Pending Actual</v>
      </c>
      <c r="H63" s="73">
        <f>'Link Out'!D23</f>
        <v>0</v>
      </c>
      <c r="I63" s="73">
        <f t="shared" si="0"/>
        <v>0</v>
      </c>
      <c r="J63" s="73"/>
      <c r="K63" s="73">
        <f>_xlfn.XLOOKUP($C63,'[1]Link Out Inc Stmt'!$C:$C,'[1]Link Out Inc Stmt'!$F:$F,"")</f>
        <v>0</v>
      </c>
      <c r="L63" s="73">
        <f>_xlfn.XLOOKUP($C63,'[1]Link Out Inc Stmt'!$C:$C,'[1]Link Out Inc Stmt'!$G:$G,"")</f>
        <v>82.03</v>
      </c>
      <c r="M63" s="73">
        <f>_xlfn.XLOOKUP($C63,'[1]Link Out Inc Stmt'!$C:$C,'[1]Link Out Inc Stmt'!$H:$H,"")</f>
        <v>0</v>
      </c>
      <c r="N63" s="73">
        <f>_xlfn.XLOOKUP($C63,'[1]Link Out Inc Stmt'!$C:$C,'[1]Link Out Inc Stmt'!$I:$I,"")</f>
        <v>0</v>
      </c>
      <c r="O63" s="73">
        <f>_xlfn.XLOOKUP($C63,'[1]Link Out Inc Stmt'!$C:$C,'[1]Link Out Inc Stmt'!$J:$J,"")</f>
        <v>0</v>
      </c>
    </row>
    <row r="64" spans="1:15">
      <c r="A64" t="str">
        <f>_xlfn.XLOOKUP($C64,'[1]Link Out Inc Stmt'!$C:$C,'[1]Link Out Inc Stmt'!$A:$A,"")</f>
        <v>P27</v>
      </c>
      <c r="B64" t="str">
        <f>_xlfn.XLOOKUP($C64,'[1]Link Out Inc Stmt'!$C:$C,'[1]Link Out Inc Stmt'!$B:$B,"")</f>
        <v>Office supplies and services</v>
      </c>
      <c r="C64" s="69">
        <v>52582013</v>
      </c>
      <c r="D64" t="str">
        <f>_xlfn.XLOOKUP($C64,'[1]Link Out Inc Stmt'!$C:$C,'[1]Link Out Inc Stmt'!$D:$D,"")</f>
        <v>Uniforms - Water Treatment</v>
      </c>
      <c r="E64">
        <f>_xlfn.XLOOKUP($C64,'[1]Link Out Inc Stmt'!$C:$C,'[1]Link Out Inc Stmt'!$E:$E,"")</f>
        <v>675.3</v>
      </c>
      <c r="F64" s="73">
        <f>_xlfn.XLOOKUP($C64,'[1]Link Out Inc Stmt'!$C:$C,'[1]Link Out Inc Stmt'!$K:$K,"")</f>
        <v>20053.21</v>
      </c>
      <c r="G64" s="19" t="str">
        <f>_xlfn.XLOOKUP($C64,'[1]Link Out Inc Stmt'!$C:$C,'[1]Link Out Inc Stmt'!$L:$L,"")</f>
        <v>Pending Actual</v>
      </c>
      <c r="H64" s="73">
        <f>'Link Out'!D24</f>
        <v>11802.934999999999</v>
      </c>
      <c r="I64" s="73">
        <f t="shared" si="0"/>
        <v>31856.144999999997</v>
      </c>
      <c r="J64" s="73"/>
      <c r="K64" s="73">
        <f>_xlfn.XLOOKUP($C64,'[1]Link Out Inc Stmt'!$C:$C,'[1]Link Out Inc Stmt'!$F:$F,"")</f>
        <v>24237.180000000004</v>
      </c>
      <c r="L64" s="73">
        <f>_xlfn.XLOOKUP($C64,'[1]Link Out Inc Stmt'!$C:$C,'[1]Link Out Inc Stmt'!$G:$G,"")</f>
        <v>23287.82</v>
      </c>
      <c r="M64" s="73">
        <f>_xlfn.XLOOKUP($C64,'[1]Link Out Inc Stmt'!$C:$C,'[1]Link Out Inc Stmt'!$H:$H,"")</f>
        <v>12560.33</v>
      </c>
      <c r="N64" s="73">
        <f>_xlfn.XLOOKUP($C64,'[1]Link Out Inc Stmt'!$C:$C,'[1]Link Out Inc Stmt'!$I:$I,"")</f>
        <v>18744.669999999998</v>
      </c>
      <c r="O64" s="73">
        <f>_xlfn.XLOOKUP($C64,'[1]Link Out Inc Stmt'!$C:$C,'[1]Link Out Inc Stmt'!$J:$J,"")</f>
        <v>23605.87</v>
      </c>
    </row>
    <row r="65" spans="1:16">
      <c r="A65" t="str">
        <f>_xlfn.XLOOKUP($C65,'[1]Link Out Inc Stmt'!$C:$C,'[1]Link Out Inc Stmt'!$A:$A,"")</f>
        <v>P27</v>
      </c>
      <c r="B65" t="str">
        <f>_xlfn.XLOOKUP($C65,'[1]Link Out Inc Stmt'!$C:$C,'[1]Link Out Inc Stmt'!$B:$B,"")</f>
        <v>Office supplies and services</v>
      </c>
      <c r="C65" s="69">
        <v>52582014</v>
      </c>
      <c r="D65" t="str">
        <f>_xlfn.XLOOKUP($C65,'[1]Link Out Inc Stmt'!$C:$C,'[1]Link Out Inc Stmt'!$D:$D,"")</f>
        <v>Uniforms - Transmission &amp; Distribution</v>
      </c>
      <c r="E65">
        <f>_xlfn.XLOOKUP($C65,'[1]Link Out Inc Stmt'!$C:$C,'[1]Link Out Inc Stmt'!$E:$E,"")</f>
        <v>675.5</v>
      </c>
      <c r="F65" s="73">
        <f>_xlfn.XLOOKUP($C65,'[1]Link Out Inc Stmt'!$C:$C,'[1]Link Out Inc Stmt'!$K:$K,"")</f>
        <v>27263.269999999997</v>
      </c>
      <c r="G65" s="19" t="str">
        <f>_xlfn.XLOOKUP($C65,'[1]Link Out Inc Stmt'!$C:$C,'[1]Link Out Inc Stmt'!$L:$L,"")</f>
        <v>Pending Actual</v>
      </c>
      <c r="H65" s="73">
        <f>'Link Out'!D25</f>
        <v>36887.954999999994</v>
      </c>
      <c r="I65" s="73">
        <f t="shared" si="0"/>
        <v>64151.224999999991</v>
      </c>
      <c r="J65" s="73"/>
      <c r="K65" s="73">
        <f>_xlfn.XLOOKUP($C65,'[1]Link Out Inc Stmt'!$C:$C,'[1]Link Out Inc Stmt'!$F:$F,"")</f>
        <v>52996.06</v>
      </c>
      <c r="L65" s="73">
        <f>_xlfn.XLOOKUP($C65,'[1]Link Out Inc Stmt'!$C:$C,'[1]Link Out Inc Stmt'!$G:$G,"")</f>
        <v>130103.51</v>
      </c>
      <c r="M65" s="73">
        <f>_xlfn.XLOOKUP($C65,'[1]Link Out Inc Stmt'!$C:$C,'[1]Link Out Inc Stmt'!$H:$H,"")</f>
        <v>59984.97</v>
      </c>
      <c r="N65" s="73">
        <f>_xlfn.XLOOKUP($C65,'[1]Link Out Inc Stmt'!$C:$C,'[1]Link Out Inc Stmt'!$I:$I,"")</f>
        <v>48435.11</v>
      </c>
      <c r="O65" s="73">
        <f>_xlfn.XLOOKUP($C65,'[1]Link Out Inc Stmt'!$C:$C,'[1]Link Out Inc Stmt'!$J:$J,"")</f>
        <v>73775.909999999989</v>
      </c>
    </row>
    <row r="66" spans="1:16">
      <c r="A66" t="str">
        <f>_xlfn.XLOOKUP($C66,'[1]Link Out Inc Stmt'!$C:$C,'[1]Link Out Inc Stmt'!$A:$A,"")</f>
        <v>P27</v>
      </c>
      <c r="B66" t="str">
        <f>_xlfn.XLOOKUP($C66,'[1]Link Out Inc Stmt'!$C:$C,'[1]Link Out Inc Stmt'!$B:$B,"")</f>
        <v>Office supplies and services</v>
      </c>
      <c r="C66" s="69">
        <v>52582016</v>
      </c>
      <c r="D66" t="str">
        <f>_xlfn.XLOOKUP($C66,'[1]Link Out Inc Stmt'!$C:$C,'[1]Link Out Inc Stmt'!$D:$D,"")</f>
        <v>Uniforms - Admin &amp; General</v>
      </c>
      <c r="E66">
        <f>_xlfn.XLOOKUP($C66,'[1]Link Out Inc Stmt'!$C:$C,'[1]Link Out Inc Stmt'!$E:$E,"")</f>
        <v>675.7</v>
      </c>
      <c r="F66" s="73">
        <f>_xlfn.XLOOKUP($C66,'[1]Link Out Inc Stmt'!$C:$C,'[1]Link Out Inc Stmt'!$K:$K,"")</f>
        <v>8387.11</v>
      </c>
      <c r="G66" s="19" t="str">
        <f>_xlfn.XLOOKUP($C66,'[1]Link Out Inc Stmt'!$C:$C,'[1]Link Out Inc Stmt'!$L:$L,"")</f>
        <v>Pending Actual</v>
      </c>
      <c r="H66" s="73">
        <f>'Link Out'!D26</f>
        <v>3391.0450000000001</v>
      </c>
      <c r="I66" s="73">
        <f t="shared" si="0"/>
        <v>11778.155000000001</v>
      </c>
      <c r="J66" s="73"/>
      <c r="K66" s="73">
        <f>_xlfn.XLOOKUP($C66,'[1]Link Out Inc Stmt'!$C:$C,'[1]Link Out Inc Stmt'!$F:$F,"")</f>
        <v>290.82999999999993</v>
      </c>
      <c r="L66" s="73">
        <f>_xlfn.XLOOKUP($C66,'[1]Link Out Inc Stmt'!$C:$C,'[1]Link Out Inc Stmt'!$G:$G,"")</f>
        <v>-4211.1899999999996</v>
      </c>
      <c r="M66" s="73">
        <f>_xlfn.XLOOKUP($C66,'[1]Link Out Inc Stmt'!$C:$C,'[1]Link Out Inc Stmt'!$H:$H,"")</f>
        <v>1832.6</v>
      </c>
      <c r="N66" s="73">
        <f>_xlfn.XLOOKUP($C66,'[1]Link Out Inc Stmt'!$C:$C,'[1]Link Out Inc Stmt'!$I:$I,"")</f>
        <v>2852.8199999999997</v>
      </c>
      <c r="O66" s="73">
        <f>_xlfn.XLOOKUP($C66,'[1]Link Out Inc Stmt'!$C:$C,'[1]Link Out Inc Stmt'!$J:$J,"")</f>
        <v>6782.09</v>
      </c>
    </row>
    <row r="67" spans="1:16">
      <c r="A67" t="str">
        <f>_xlfn.XLOOKUP($C67,'[1]Link Out Inc Stmt'!$C:$C,'[1]Link Out Inc Stmt'!$A:$A,"")</f>
        <v>P27</v>
      </c>
      <c r="B67" t="str">
        <f>_xlfn.XLOOKUP($C67,'[1]Link Out Inc Stmt'!$C:$C,'[1]Link Out Inc Stmt'!$B:$B,"")</f>
        <v>Office supplies and services</v>
      </c>
      <c r="C67" s="69">
        <v>52599800</v>
      </c>
      <c r="D67" t="str">
        <f>_xlfn.XLOOKUP($C67,'[1]Link Out Inc Stmt'!$C:$C,'[1]Link Out Inc Stmt'!$D:$D,"")</f>
        <v>PCard Undistributed</v>
      </c>
      <c r="E67">
        <f>_xlfn.XLOOKUP($C67,'[1]Link Out Inc Stmt'!$C:$C,'[1]Link Out Inc Stmt'!$E:$E,"")</f>
        <v>675.8</v>
      </c>
      <c r="F67" s="73">
        <f>_xlfn.XLOOKUP($C67,'[1]Link Out Inc Stmt'!$C:$C,'[1]Link Out Inc Stmt'!$K:$K,"")</f>
        <v>-293.48</v>
      </c>
      <c r="G67" s="19" t="str">
        <f>_xlfn.XLOOKUP($C67,'[1]Link Out Inc Stmt'!$C:$C,'[1]Link Out Inc Stmt'!$L:$L,"")</f>
        <v>Pending Actual</v>
      </c>
      <c r="H67" s="73">
        <f>'Link Out'!D27</f>
        <v>-166.99</v>
      </c>
      <c r="I67" s="73">
        <f t="shared" si="0"/>
        <v>-460.47</v>
      </c>
      <c r="J67" s="73"/>
      <c r="K67" s="73">
        <f>_xlfn.XLOOKUP($C67,'[1]Link Out Inc Stmt'!$C:$C,'[1]Link Out Inc Stmt'!$F:$F,"")</f>
        <v>223.6</v>
      </c>
      <c r="L67" s="73">
        <f>_xlfn.XLOOKUP($C67,'[1]Link Out Inc Stmt'!$C:$C,'[1]Link Out Inc Stmt'!$G:$G,"")</f>
        <v>1104.8900000000001</v>
      </c>
      <c r="M67" s="73">
        <f>_xlfn.XLOOKUP($C67,'[1]Link Out Inc Stmt'!$C:$C,'[1]Link Out Inc Stmt'!$H:$H,"")</f>
        <v>-1312.2</v>
      </c>
      <c r="N67" s="73">
        <f>_xlfn.XLOOKUP($C67,'[1]Link Out Inc Stmt'!$C:$C,'[1]Link Out Inc Stmt'!$I:$I,"")</f>
        <v>378.71</v>
      </c>
      <c r="O67" s="73">
        <f>_xlfn.XLOOKUP($C67,'[1]Link Out Inc Stmt'!$C:$C,'[1]Link Out Inc Stmt'!$J:$J,"")</f>
        <v>-333.98</v>
      </c>
    </row>
    <row r="68" spans="1:16">
      <c r="A68" t="str">
        <f>_xlfn.XLOOKUP($C68,'[1]Link Out Inc Stmt'!$C:$C,'[1]Link Out Inc Stmt'!$A:$A,"")</f>
        <v>P27</v>
      </c>
      <c r="B68" t="str">
        <f>_xlfn.XLOOKUP($C68,'[1]Link Out Inc Stmt'!$C:$C,'[1]Link Out Inc Stmt'!$B:$B,"")</f>
        <v>Office supplies and services</v>
      </c>
      <c r="C68" s="69">
        <v>52801000</v>
      </c>
      <c r="D68" t="str">
        <f>_xlfn.XLOOKUP($C68,'[1]Link Out Inc Stmt'!$C:$C,'[1]Link Out Inc Stmt'!$D:$D,"")</f>
        <v>Capital Purchases Clearing</v>
      </c>
      <c r="E68">
        <f>_xlfn.XLOOKUP($C68,'[1]Link Out Inc Stmt'!$C:$C,'[1]Link Out Inc Stmt'!$E:$E,"")</f>
        <v>675.8</v>
      </c>
      <c r="F68" s="73">
        <f>_xlfn.XLOOKUP($C68,'[1]Link Out Inc Stmt'!$C:$C,'[1]Link Out Inc Stmt'!$K:$K,"")</f>
        <v>0</v>
      </c>
      <c r="G68" s="19" t="str">
        <f>_xlfn.XLOOKUP($C68,'[1]Link Out Inc Stmt'!$C:$C,'[1]Link Out Inc Stmt'!$L:$L,"")</f>
        <v>Pending Actual</v>
      </c>
      <c r="H68" s="73">
        <f>'Link Out'!D28</f>
        <v>0</v>
      </c>
      <c r="I68" s="73">
        <f t="shared" si="0"/>
        <v>0</v>
      </c>
      <c r="J68" s="73"/>
      <c r="K68" s="73">
        <f>_xlfn.XLOOKUP($C68,'[1]Link Out Inc Stmt'!$C:$C,'[1]Link Out Inc Stmt'!$F:$F,"")</f>
        <v>0</v>
      </c>
      <c r="L68" s="73">
        <f>_xlfn.XLOOKUP($C68,'[1]Link Out Inc Stmt'!$C:$C,'[1]Link Out Inc Stmt'!$G:$G,"")</f>
        <v>0</v>
      </c>
      <c r="M68" s="73">
        <f>_xlfn.XLOOKUP($C68,'[1]Link Out Inc Stmt'!$C:$C,'[1]Link Out Inc Stmt'!$H:$H,"")</f>
        <v>0</v>
      </c>
      <c r="N68" s="73">
        <f>_xlfn.XLOOKUP($C68,'[1]Link Out Inc Stmt'!$C:$C,'[1]Link Out Inc Stmt'!$I:$I,"")</f>
        <v>0</v>
      </c>
      <c r="O68" s="73">
        <f>_xlfn.XLOOKUP($C68,'[1]Link Out Inc Stmt'!$C:$C,'[1]Link Out Inc Stmt'!$J:$J,"")</f>
        <v>0</v>
      </c>
    </row>
    <row r="69" spans="1:16">
      <c r="A69" t="str">
        <f>_xlfn.XLOOKUP($C69,'[1]Link Out Inc Stmt'!$C:$C,'[1]Link Out Inc Stmt'!$A:$A,"")</f>
        <v>P27</v>
      </c>
      <c r="B69" t="str">
        <f>_xlfn.XLOOKUP($C69,'[1]Link Out Inc Stmt'!$C:$C,'[1]Link Out Inc Stmt'!$B:$B,"")</f>
        <v>Office supplies and services</v>
      </c>
      <c r="C69" s="69">
        <v>52801100</v>
      </c>
      <c r="D69" t="str">
        <f>_xlfn.XLOOKUP($C69,'[1]Link Out Inc Stmt'!$C:$C,'[1]Link Out Inc Stmt'!$D:$D,"")</f>
        <v>Indirect Overhead Clearing</v>
      </c>
      <c r="E69">
        <f>_xlfn.XLOOKUP($C69,'[1]Link Out Inc Stmt'!$C:$C,'[1]Link Out Inc Stmt'!$E:$E,"")</f>
        <v>675.8</v>
      </c>
      <c r="F69" s="73">
        <f>_xlfn.XLOOKUP($C69,'[1]Link Out Inc Stmt'!$C:$C,'[1]Link Out Inc Stmt'!$K:$K,"")</f>
        <v>0</v>
      </c>
      <c r="G69" s="19" t="str">
        <f>_xlfn.XLOOKUP($C69,'[1]Link Out Inc Stmt'!$C:$C,'[1]Link Out Inc Stmt'!$L:$L,"")</f>
        <v>Pending Actual</v>
      </c>
      <c r="H69" s="73">
        <f>'Link Out'!D29</f>
        <v>0</v>
      </c>
      <c r="I69" s="73">
        <f t="shared" si="0"/>
        <v>0</v>
      </c>
      <c r="J69" s="73"/>
      <c r="K69" s="73">
        <f>_xlfn.XLOOKUP($C69,'[1]Link Out Inc Stmt'!$C:$C,'[1]Link Out Inc Stmt'!$F:$F,"")</f>
        <v>0</v>
      </c>
      <c r="L69" s="73">
        <f>_xlfn.XLOOKUP($C69,'[1]Link Out Inc Stmt'!$C:$C,'[1]Link Out Inc Stmt'!$G:$G,"")</f>
        <v>0</v>
      </c>
      <c r="M69" s="73">
        <f>_xlfn.XLOOKUP($C69,'[1]Link Out Inc Stmt'!$C:$C,'[1]Link Out Inc Stmt'!$H:$H,"")</f>
        <v>0</v>
      </c>
      <c r="N69" s="73">
        <f>_xlfn.XLOOKUP($C69,'[1]Link Out Inc Stmt'!$C:$C,'[1]Link Out Inc Stmt'!$I:$I,"")</f>
        <v>0</v>
      </c>
      <c r="O69" s="73">
        <f>_xlfn.XLOOKUP($C69,'[1]Link Out Inc Stmt'!$C:$C,'[1]Link Out Inc Stmt'!$J:$J,"")</f>
        <v>0</v>
      </c>
    </row>
    <row r="70" spans="1:16">
      <c r="A70" t="str">
        <f>_xlfn.XLOOKUP($C70,'[1]Link Out Inc Stmt'!$C:$C,'[1]Link Out Inc Stmt'!$A:$A,"")</f>
        <v>P27</v>
      </c>
      <c r="B70" t="str">
        <f>_xlfn.XLOOKUP($C70,'[1]Link Out Inc Stmt'!$C:$C,'[1]Link Out Inc Stmt'!$B:$B,"")</f>
        <v>Office supplies and services</v>
      </c>
      <c r="C70" s="69">
        <v>52805100</v>
      </c>
      <c r="D70" t="str">
        <f>_xlfn.XLOOKUP($C70,'[1]Link Out Inc Stmt'!$C:$C,'[1]Link Out Inc Stmt'!$D:$D,"")</f>
        <v>Indirect Overhead RWIP Clearing</v>
      </c>
      <c r="E70">
        <f>_xlfn.XLOOKUP($C70,'[1]Link Out Inc Stmt'!$C:$C,'[1]Link Out Inc Stmt'!$E:$E,"")</f>
        <v>675.8</v>
      </c>
      <c r="F70" s="73">
        <f>_xlfn.XLOOKUP($C70,'[1]Link Out Inc Stmt'!$C:$C,'[1]Link Out Inc Stmt'!$K:$K,"")</f>
        <v>0</v>
      </c>
      <c r="G70" s="19" t="str">
        <f>_xlfn.XLOOKUP($C70,'[1]Link Out Inc Stmt'!$C:$C,'[1]Link Out Inc Stmt'!$L:$L,"")</f>
        <v>Pending Actual</v>
      </c>
      <c r="H70" s="73">
        <f>'Link Out'!D30</f>
        <v>0</v>
      </c>
      <c r="I70" s="73">
        <f t="shared" si="0"/>
        <v>0</v>
      </c>
      <c r="J70" s="73"/>
      <c r="K70" s="73">
        <f>_xlfn.XLOOKUP($C70,'[1]Link Out Inc Stmt'!$C:$C,'[1]Link Out Inc Stmt'!$F:$F,"")</f>
        <v>0</v>
      </c>
      <c r="L70" s="73">
        <f>_xlfn.XLOOKUP($C70,'[1]Link Out Inc Stmt'!$C:$C,'[1]Link Out Inc Stmt'!$G:$G,"")</f>
        <v>0</v>
      </c>
      <c r="M70" s="73">
        <f>_xlfn.XLOOKUP($C70,'[1]Link Out Inc Stmt'!$C:$C,'[1]Link Out Inc Stmt'!$H:$H,"")</f>
        <v>0</v>
      </c>
      <c r="N70" s="73">
        <f>_xlfn.XLOOKUP($C70,'[1]Link Out Inc Stmt'!$C:$C,'[1]Link Out Inc Stmt'!$I:$I,"")</f>
        <v>0</v>
      </c>
      <c r="O70" s="73">
        <f>_xlfn.XLOOKUP($C70,'[1]Link Out Inc Stmt'!$C:$C,'[1]Link Out Inc Stmt'!$J:$J,"")</f>
        <v>0</v>
      </c>
    </row>
    <row r="71" spans="1:16">
      <c r="F71" s="22"/>
      <c r="G71" s="22"/>
      <c r="H71" s="22"/>
      <c r="I71" s="22"/>
      <c r="J71" s="22"/>
      <c r="K71" s="22"/>
      <c r="L71" s="22"/>
      <c r="M71" s="22"/>
      <c r="N71" s="22"/>
      <c r="O71" s="22"/>
    </row>
    <row r="72" spans="1:16">
      <c r="F72" s="28"/>
      <c r="G72" s="28"/>
      <c r="H72" s="28"/>
      <c r="I72" s="22"/>
      <c r="J72" s="22"/>
      <c r="K72" s="22"/>
      <c r="L72" s="22"/>
      <c r="M72" s="22"/>
      <c r="N72" s="22"/>
      <c r="O72" s="22"/>
    </row>
    <row r="73" spans="1:16">
      <c r="F73" s="71">
        <f>SUM(F48:F72)</f>
        <v>212295.38999999998</v>
      </c>
      <c r="G73" s="71">
        <f>SUM(G48:G72)</f>
        <v>0</v>
      </c>
      <c r="H73" s="71">
        <f>SUM(H48:H72)</f>
        <v>175578.14</v>
      </c>
      <c r="I73" s="72">
        <f>SUM(I48:I72)</f>
        <v>387873.53000000009</v>
      </c>
      <c r="J73" s="22"/>
      <c r="K73" s="72">
        <f>SUM(K48:K72)</f>
        <v>228157.94999999995</v>
      </c>
      <c r="L73" s="72">
        <f>SUM(L48:L72)</f>
        <v>292922.16000000003</v>
      </c>
      <c r="M73" s="72">
        <f>SUM(M48:M72)</f>
        <v>231294.68999999997</v>
      </c>
      <c r="N73" s="72">
        <f>SUM(N48:N72)</f>
        <v>223707.60999999996</v>
      </c>
      <c r="O73" s="72">
        <f>SUM(O48:O72)</f>
        <v>351156.28</v>
      </c>
    </row>
    <row r="74" spans="1:16">
      <c r="A74" s="40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1:16">
      <c r="A75" s="32"/>
      <c r="B75" s="32"/>
      <c r="P75" s="29"/>
    </row>
    <row r="76" spans="1:16">
      <c r="A76" s="47"/>
      <c r="B76" s="47"/>
      <c r="F76" s="22"/>
      <c r="H76" s="22"/>
      <c r="I76" s="22"/>
      <c r="K76" s="22"/>
      <c r="L76" s="22"/>
      <c r="M76" s="22"/>
      <c r="N76" s="22"/>
      <c r="O76" s="22"/>
    </row>
  </sheetData>
  <printOptions horizontalCentered="1" verticalCentered="1"/>
  <pageMargins left="0.75" right="0.75" top="0.75" bottom="0.75" header="0.3" footer="0.3"/>
  <pageSetup scale="45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I45"/>
  <sheetViews>
    <sheetView zoomScale="70" zoomScaleNormal="70" workbookViewId="0">
      <pane ySplit="1" topLeftCell="A2" activePane="bottomLeft" state="frozen"/>
      <selection activeCell="A43" sqref="A43"/>
      <selection pane="bottomLeft" activeCell="G54" sqref="G54"/>
    </sheetView>
  </sheetViews>
  <sheetFormatPr defaultColWidth="9.28515625" defaultRowHeight="15"/>
  <cols>
    <col min="1" max="1" width="21.28515625" bestFit="1" customWidth="1"/>
    <col min="2" max="2" width="40.140625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5.25" customHeight="1">
      <c r="A1" s="3" t="s">
        <v>12</v>
      </c>
      <c r="B1" s="3" t="s">
        <v>1</v>
      </c>
      <c r="C1" s="3" t="s">
        <v>11</v>
      </c>
      <c r="D1" s="5" t="s">
        <v>64</v>
      </c>
      <c r="E1" s="5" t="str">
        <f>Exhibit!C13</f>
        <v>Base Year (12 Months Ending August 31, 2026)</v>
      </c>
      <c r="F1" s="5" t="str">
        <f>Exhibit!D13</f>
        <v>Adjustment for Forecast at Present Rates</v>
      </c>
      <c r="G1" s="5" t="str">
        <f>Exhibit!E13</f>
        <v>Forecast Year (12 Months Ending December 31, 2027)</v>
      </c>
      <c r="H1" s="3" t="s">
        <v>18</v>
      </c>
      <c r="I1" s="3" t="s">
        <v>19</v>
      </c>
    </row>
    <row r="2" spans="1:9">
      <c r="A2" s="21"/>
    </row>
    <row r="3" spans="1:9">
      <c r="A3" s="21" t="str">
        <f>'Link In'!A48</f>
        <v>P27</v>
      </c>
      <c r="B3" t="str">
        <f>'Link In'!A22</f>
        <v>Other Supplies and Services</v>
      </c>
      <c r="C3" t="str">
        <f>'Link In'!A26</f>
        <v>Schedule D-2</v>
      </c>
      <c r="D3" s="16">
        <f>D32</f>
        <v>175578.14</v>
      </c>
      <c r="E3" s="16">
        <f>ROUND(Exhibit!C15,0)</f>
        <v>387874</v>
      </c>
      <c r="F3" s="16">
        <f>ROUND(Exhibit!D15,0)</f>
        <v>166807</v>
      </c>
      <c r="G3" s="16">
        <f>ROUND(Exhibit!E15,0)</f>
        <v>554681</v>
      </c>
      <c r="H3" t="str">
        <f>Exhibit!F1</f>
        <v>W/P - 3-16</v>
      </c>
      <c r="I3" s="17" t="str">
        <f ca="1">Exhibit!F2</f>
        <v>O&amp;M\[KAWC 2026 Rate Case - Office Supplies Exhibit.xlsx]Exhibit</v>
      </c>
    </row>
    <row r="4" spans="1:9">
      <c r="A4" s="21"/>
    </row>
    <row r="5" spans="1:9">
      <c r="A5" s="21"/>
    </row>
    <row r="6" spans="1:9">
      <c r="A6" s="21"/>
    </row>
    <row r="7" spans="1:9">
      <c r="A7" s="7" t="s">
        <v>5</v>
      </c>
    </row>
    <row r="8" spans="1:9">
      <c r="A8" s="21">
        <v>52510000</v>
      </c>
      <c r="B8" s="36" t="s">
        <v>26</v>
      </c>
      <c r="C8" s="21"/>
      <c r="D8" s="16">
        <f>_xlfn.XLOOKUP(A8,'Link In'!$C$48:$C$70,'Link In'!$O$48:$O$70,"N/A")/2</f>
        <v>0</v>
      </c>
      <c r="E8" s="57">
        <f>'Summary by Account'!C14</f>
        <v>0</v>
      </c>
      <c r="F8" s="57">
        <f>G8-E8</f>
        <v>0</v>
      </c>
      <c r="G8" s="16">
        <f>'Summary by Account'!E14</f>
        <v>0</v>
      </c>
    </row>
    <row r="9" spans="1:9">
      <c r="A9" s="21">
        <v>52510016</v>
      </c>
      <c r="B9" s="36" t="s">
        <v>27</v>
      </c>
      <c r="C9" s="21"/>
      <c r="D9" s="62">
        <f>_xlfn.XLOOKUP(A9,'Link In'!$C$48:$C$70,'Link In'!$O$48:$O$70,"N/A")/2</f>
        <v>0</v>
      </c>
      <c r="E9" s="62">
        <f>'Summary by Account'!C15</f>
        <v>0</v>
      </c>
      <c r="F9" s="62">
        <f t="shared" ref="F9:F30" si="0">G9-E9</f>
        <v>0</v>
      </c>
      <c r="G9" s="62">
        <f>'Summary by Account'!E15</f>
        <v>0</v>
      </c>
    </row>
    <row r="10" spans="1:9">
      <c r="A10" s="21">
        <v>52512500</v>
      </c>
      <c r="B10" s="36" t="s">
        <v>28</v>
      </c>
      <c r="C10" s="21"/>
      <c r="D10" s="62">
        <f>_xlfn.XLOOKUP(A10,'Link In'!$C$48:$C$70,'Link In'!$O$48:$O$70,"N/A")/2</f>
        <v>134.58500000000001</v>
      </c>
      <c r="E10" s="62">
        <f>'Summary by Account'!C16</f>
        <v>239.52500000000001</v>
      </c>
      <c r="F10" s="62">
        <f t="shared" si="0"/>
        <v>405.77088596489955</v>
      </c>
      <c r="G10" s="62">
        <f>'Summary by Account'!E16</f>
        <v>645.29588596489953</v>
      </c>
    </row>
    <row r="11" spans="1:9">
      <c r="A11" s="21">
        <v>52526100</v>
      </c>
      <c r="B11" s="36" t="s">
        <v>29</v>
      </c>
      <c r="C11" s="21"/>
      <c r="D11" s="62">
        <f>_xlfn.XLOOKUP(A11,'Link In'!$C$48:$C$70,'Link In'!$O$48:$O$70,"N/A")/2</f>
        <v>38477.54</v>
      </c>
      <c r="E11" s="62">
        <f>'Summary by Account'!C17</f>
        <v>78440.88</v>
      </c>
      <c r="F11" s="62">
        <f t="shared" si="0"/>
        <v>27716.091508091733</v>
      </c>
      <c r="G11" s="62">
        <f>'Summary by Account'!E17</f>
        <v>106156.97150809174</v>
      </c>
    </row>
    <row r="12" spans="1:9">
      <c r="A12" s="21">
        <v>52542000</v>
      </c>
      <c r="B12" s="36" t="s">
        <v>30</v>
      </c>
      <c r="C12" s="21"/>
      <c r="D12" s="62">
        <f>_xlfn.XLOOKUP(A12,'Link In'!$C$48:$C$70,'Link In'!$O$48:$O$70,"N/A")/2</f>
        <v>0</v>
      </c>
      <c r="E12" s="62">
        <f>'Summary by Account'!C18</f>
        <v>0</v>
      </c>
      <c r="F12" s="62">
        <f t="shared" si="0"/>
        <v>0</v>
      </c>
      <c r="G12" s="62">
        <f>'Summary by Account'!E18</f>
        <v>0</v>
      </c>
    </row>
    <row r="13" spans="1:9">
      <c r="A13" s="21">
        <v>52542016</v>
      </c>
      <c r="B13" s="36" t="s">
        <v>31</v>
      </c>
      <c r="C13" s="21"/>
      <c r="D13" s="62">
        <f>_xlfn.XLOOKUP(A13,'Link In'!$C$48:$C$70,'Link In'!$O$48:$O$70,"N/A")/2</f>
        <v>0</v>
      </c>
      <c r="E13" s="62">
        <f>'Summary by Account'!C19</f>
        <v>0</v>
      </c>
      <c r="F13" s="62">
        <f t="shared" si="0"/>
        <v>35</v>
      </c>
      <c r="G13" s="62">
        <f>'Summary by Account'!E19</f>
        <v>35</v>
      </c>
    </row>
    <row r="14" spans="1:9">
      <c r="A14" s="21">
        <v>52562000</v>
      </c>
      <c r="B14" s="36" t="s">
        <v>32</v>
      </c>
      <c r="C14" s="21"/>
      <c r="D14" s="62">
        <f>_xlfn.XLOOKUP(A14,'Link In'!$C$48:$C$70,'Link In'!$O$48:$O$70,"N/A")/2</f>
        <v>0</v>
      </c>
      <c r="E14" s="62">
        <f>'Summary by Account'!C20</f>
        <v>0</v>
      </c>
      <c r="F14" s="62">
        <f t="shared" si="0"/>
        <v>0</v>
      </c>
      <c r="G14" s="62">
        <f>'Summary by Account'!E20</f>
        <v>0</v>
      </c>
    </row>
    <row r="15" spans="1:9">
      <c r="A15" s="21">
        <v>52562011</v>
      </c>
      <c r="B15" s="36" t="s">
        <v>33</v>
      </c>
      <c r="C15" s="21"/>
      <c r="D15" s="62">
        <f>_xlfn.XLOOKUP(A15,'Link In'!$C$48:$C$70,'Link In'!$O$48:$O$70,"N/A")/2</f>
        <v>63.129999999999995</v>
      </c>
      <c r="E15" s="62">
        <f>'Summary by Account'!C21</f>
        <v>189.73</v>
      </c>
      <c r="F15" s="62">
        <f t="shared" si="0"/>
        <v>2.7012043018472127</v>
      </c>
      <c r="G15" s="62">
        <f>'Summary by Account'!E21</f>
        <v>192.4312043018472</v>
      </c>
    </row>
    <row r="16" spans="1:9">
      <c r="A16" s="21">
        <v>52562013</v>
      </c>
      <c r="B16" s="36" t="s">
        <v>34</v>
      </c>
      <c r="C16" s="21"/>
      <c r="D16" s="62">
        <f>_xlfn.XLOOKUP(A16,'Link In'!$C$48:$C$70,'Link In'!$O$48:$O$70,"N/A")/2</f>
        <v>25156.005000000001</v>
      </c>
      <c r="E16" s="62">
        <f>'Summary by Account'!C22</f>
        <v>65122.635000000009</v>
      </c>
      <c r="F16" s="62">
        <f t="shared" si="0"/>
        <v>-20888.817400497028</v>
      </c>
      <c r="G16" s="62">
        <f>'Summary by Account'!E22</f>
        <v>44233.817599502981</v>
      </c>
    </row>
    <row r="17" spans="1:7">
      <c r="A17" s="21">
        <v>52562014</v>
      </c>
      <c r="B17" s="36" t="s">
        <v>35</v>
      </c>
      <c r="C17" s="21"/>
      <c r="D17" s="62">
        <f>_xlfn.XLOOKUP(A17,'Link In'!$C$48:$C$70,'Link In'!$O$48:$O$70,"N/A")/2</f>
        <v>3392.4850000000001</v>
      </c>
      <c r="E17" s="62">
        <f>'Summary by Account'!C23</f>
        <v>6319.3050000000003</v>
      </c>
      <c r="F17" s="62">
        <f t="shared" si="0"/>
        <v>2178.124987474821</v>
      </c>
      <c r="G17" s="62">
        <f>'Summary by Account'!E23</f>
        <v>8497.4299874748212</v>
      </c>
    </row>
    <row r="18" spans="1:7">
      <c r="A18" s="21">
        <v>52562015</v>
      </c>
      <c r="B18" s="36" t="s">
        <v>36</v>
      </c>
      <c r="C18" s="21"/>
      <c r="D18" s="62">
        <f>_xlfn.XLOOKUP(A18,'Link In'!$C$48:$C$70,'Link In'!$O$48:$O$70,"N/A")/2</f>
        <v>0</v>
      </c>
      <c r="E18" s="62">
        <f>'Summary by Account'!C24</f>
        <v>0</v>
      </c>
      <c r="F18" s="62">
        <f t="shared" si="0"/>
        <v>0</v>
      </c>
      <c r="G18" s="62">
        <f>'Summary by Account'!E24</f>
        <v>0</v>
      </c>
    </row>
    <row r="19" spans="1:7">
      <c r="A19" s="21">
        <v>52562016</v>
      </c>
      <c r="B19" s="36" t="s">
        <v>37</v>
      </c>
      <c r="C19" s="21"/>
      <c r="D19" s="62">
        <f>_xlfn.XLOOKUP(A19,'Link In'!$C$48:$C$70,'Link In'!$O$48:$O$70,"N/A")/2</f>
        <v>4313.79</v>
      </c>
      <c r="E19" s="62">
        <f>'Summary by Account'!C25</f>
        <v>8181.2</v>
      </c>
      <c r="F19" s="62">
        <f t="shared" si="0"/>
        <v>8965.535478197351</v>
      </c>
      <c r="G19" s="62">
        <f>'Summary by Account'!E25</f>
        <v>17146.735478197352</v>
      </c>
    </row>
    <row r="20" spans="1:7">
      <c r="A20" s="21">
        <v>52571500</v>
      </c>
      <c r="B20" s="36" t="s">
        <v>38</v>
      </c>
      <c r="C20" s="21"/>
      <c r="D20" s="62">
        <f>_xlfn.XLOOKUP(A20,'Link In'!$C$48:$C$70,'Link In'!$O$48:$O$70,"N/A")/2</f>
        <v>52051.465000000004</v>
      </c>
      <c r="E20" s="62">
        <f>'Summary by Account'!C26</f>
        <v>121981.005</v>
      </c>
      <c r="F20" s="62">
        <f t="shared" si="0"/>
        <v>68537.284669076238</v>
      </c>
      <c r="G20" s="62">
        <f>'Summary by Account'!E26</f>
        <v>190518.28966907624</v>
      </c>
    </row>
    <row r="21" spans="1:7">
      <c r="A21" s="21">
        <v>52582000</v>
      </c>
      <c r="B21" s="36" t="s">
        <v>39</v>
      </c>
      <c r="C21" s="21"/>
      <c r="D21" s="62">
        <f>_xlfn.XLOOKUP(A21,'Link In'!$C$48:$C$70,'Link In'!$O$48:$O$70,"N/A")/2</f>
        <v>0</v>
      </c>
      <c r="E21" s="62">
        <f>'Summary by Account'!C27</f>
        <v>0</v>
      </c>
      <c r="F21" s="62">
        <f t="shared" si="0"/>
        <v>0</v>
      </c>
      <c r="G21" s="62">
        <f>'Summary by Account'!E27</f>
        <v>0</v>
      </c>
    </row>
    <row r="22" spans="1:7">
      <c r="A22" s="21">
        <v>52582011</v>
      </c>
      <c r="B22" s="36" t="s">
        <v>40</v>
      </c>
      <c r="C22" s="21"/>
      <c r="D22" s="62">
        <f>_xlfn.XLOOKUP(A22,'Link In'!$C$48:$C$70,'Link In'!$O$48:$O$70,"N/A")/2</f>
        <v>74.194999999999993</v>
      </c>
      <c r="E22" s="62">
        <f>'Summary by Account'!C28</f>
        <v>74.194999999999993</v>
      </c>
      <c r="F22" s="62">
        <f t="shared" si="0"/>
        <v>103.05953487262613</v>
      </c>
      <c r="G22" s="62">
        <f>'Summary by Account'!E28</f>
        <v>177.25453487262612</v>
      </c>
    </row>
    <row r="23" spans="1:7">
      <c r="A23" s="21">
        <v>52582012</v>
      </c>
      <c r="B23" s="36" t="s">
        <v>41</v>
      </c>
      <c r="C23" s="21"/>
      <c r="D23" s="62">
        <f>_xlfn.XLOOKUP(A23,'Link In'!$C$48:$C$70,'Link In'!$O$48:$O$70,"N/A")/2</f>
        <v>0</v>
      </c>
      <c r="E23" s="62">
        <f>'Summary by Account'!C29</f>
        <v>0</v>
      </c>
      <c r="F23" s="62">
        <f t="shared" si="0"/>
        <v>0</v>
      </c>
      <c r="G23" s="62">
        <f>'Summary by Account'!E29</f>
        <v>0</v>
      </c>
    </row>
    <row r="24" spans="1:7">
      <c r="A24" s="21">
        <v>52582013</v>
      </c>
      <c r="B24" s="36" t="s">
        <v>42</v>
      </c>
      <c r="C24" s="21"/>
      <c r="D24" s="62">
        <f>_xlfn.XLOOKUP(A24,'Link In'!$C$48:$C$70,'Link In'!$O$48:$O$70,"N/A")/2</f>
        <v>11802.934999999999</v>
      </c>
      <c r="E24" s="62">
        <f>'Summary by Account'!C30</f>
        <v>31856.144999999997</v>
      </c>
      <c r="F24" s="62">
        <f t="shared" si="0"/>
        <v>-4119.4212680750315</v>
      </c>
      <c r="G24" s="62">
        <f>'Summary by Account'!E30</f>
        <v>27736.723731924965</v>
      </c>
    </row>
    <row r="25" spans="1:7">
      <c r="A25" s="21">
        <v>52582014</v>
      </c>
      <c r="B25" s="36" t="s">
        <v>43</v>
      </c>
      <c r="C25" s="21"/>
      <c r="D25" s="62">
        <f>_xlfn.XLOOKUP(A25,'Link In'!$C$48:$C$70,'Link In'!$O$48:$O$70,"N/A")/2</f>
        <v>36887.954999999994</v>
      </c>
      <c r="E25" s="62">
        <f>'Summary by Account'!C31</f>
        <v>64151.224999999991</v>
      </c>
      <c r="F25" s="62">
        <f t="shared" si="0"/>
        <v>47253.01394818649</v>
      </c>
      <c r="G25" s="62">
        <f>'Summary by Account'!E31</f>
        <v>111404.23894818648</v>
      </c>
    </row>
    <row r="26" spans="1:7">
      <c r="A26" s="21">
        <v>52582016</v>
      </c>
      <c r="B26" s="36" t="s">
        <v>44</v>
      </c>
      <c r="C26" s="21"/>
      <c r="D26" s="62">
        <f>_xlfn.XLOOKUP(A26,'Link In'!$C$48:$C$70,'Link In'!$O$48:$O$70,"N/A")/2</f>
        <v>3391.0450000000001</v>
      </c>
      <c r="E26" s="62">
        <f>'Summary by Account'!C32</f>
        <v>11778.155000000001</v>
      </c>
      <c r="F26" s="62">
        <f t="shared" si="0"/>
        <v>36714.114115715041</v>
      </c>
      <c r="G26" s="62">
        <f>'Summary by Account'!E32</f>
        <v>48492.26911571504</v>
      </c>
    </row>
    <row r="27" spans="1:7">
      <c r="A27" s="21">
        <v>52599800</v>
      </c>
      <c r="B27" s="36" t="s">
        <v>45</v>
      </c>
      <c r="C27" s="21"/>
      <c r="D27" s="62">
        <f>_xlfn.XLOOKUP(A27,'Link In'!$C$48:$C$70,'Link In'!$O$48:$O$70,"N/A")/2</f>
        <v>-166.99</v>
      </c>
      <c r="E27" s="62">
        <f>'Summary by Account'!C33</f>
        <v>-460.47</v>
      </c>
      <c r="F27" s="62">
        <f t="shared" si="0"/>
        <v>-95.48116330902576</v>
      </c>
      <c r="G27" s="62">
        <f>'Summary by Account'!E33</f>
        <v>-555.95116330902579</v>
      </c>
    </row>
    <row r="28" spans="1:7">
      <c r="A28" s="21">
        <v>52801000</v>
      </c>
      <c r="B28" s="36" t="s">
        <v>46</v>
      </c>
      <c r="C28" s="21"/>
      <c r="D28" s="62">
        <f>_xlfn.XLOOKUP(A28,'Link In'!$C$48:$C$70,'Link In'!$O$48:$O$70,"N/A")/2</f>
        <v>0</v>
      </c>
      <c r="E28" s="62">
        <f>'Summary by Account'!C34</f>
        <v>0</v>
      </c>
      <c r="F28" s="62">
        <f t="shared" si="0"/>
        <v>0</v>
      </c>
      <c r="G28" s="62">
        <f>'Summary by Account'!E34</f>
        <v>0</v>
      </c>
    </row>
    <row r="29" spans="1:7">
      <c r="A29" s="21">
        <v>52801100</v>
      </c>
      <c r="B29" s="36" t="s">
        <v>47</v>
      </c>
      <c r="C29" s="21"/>
      <c r="D29" s="62">
        <f>_xlfn.XLOOKUP(A29,'Link In'!$C$48:$C$70,'Link In'!$O$48:$O$70,"N/A")/2</f>
        <v>0</v>
      </c>
      <c r="E29" s="62">
        <f>'Summary by Account'!C35</f>
        <v>0</v>
      </c>
      <c r="F29" s="62">
        <f t="shared" si="0"/>
        <v>0</v>
      </c>
      <c r="G29" s="62">
        <f>'Summary by Account'!E35</f>
        <v>0</v>
      </c>
    </row>
    <row r="30" spans="1:7">
      <c r="A30" s="21">
        <v>52805100</v>
      </c>
      <c r="B30" s="36" t="s">
        <v>48</v>
      </c>
      <c r="C30" s="21"/>
      <c r="D30" s="62">
        <f>_xlfn.XLOOKUP(A30,'Link In'!$C$48:$C$70,'Link In'!$O$48:$O$70,"N/A")/2</f>
        <v>0</v>
      </c>
      <c r="E30" s="62">
        <f>'Summary by Account'!C36</f>
        <v>0</v>
      </c>
      <c r="F30" s="62">
        <f t="shared" si="0"/>
        <v>0</v>
      </c>
      <c r="G30" s="62">
        <f>'Summary by Account'!E36</f>
        <v>0</v>
      </c>
    </row>
    <row r="31" spans="1:7">
      <c r="A31" s="21"/>
      <c r="B31" s="36"/>
      <c r="C31" s="21"/>
      <c r="D31" s="21"/>
      <c r="E31" s="21"/>
      <c r="F31" s="21"/>
      <c r="G31" s="8"/>
    </row>
    <row r="32" spans="1:7" ht="15.75" thickBot="1">
      <c r="A32" s="21"/>
      <c r="B32" s="37"/>
      <c r="C32" s="21"/>
      <c r="D32" s="38">
        <f>SUM(D8:D31)</f>
        <v>175578.14</v>
      </c>
      <c r="E32" s="38">
        <f>SUM(E8:E31)</f>
        <v>387873.53000000009</v>
      </c>
      <c r="F32" s="39">
        <f>SUM(F8:F31)</f>
        <v>166806.97649999996</v>
      </c>
      <c r="G32" s="38">
        <f>SUM(G8:G31)</f>
        <v>554680.5064999999</v>
      </c>
    </row>
    <row r="33" spans="1:5" ht="15.75" thickTop="1">
      <c r="A33" s="21"/>
      <c r="B33" s="21"/>
      <c r="C33" s="21"/>
      <c r="D33" s="21"/>
      <c r="E33" s="21"/>
    </row>
    <row r="34" spans="1:5">
      <c r="A34" s="7"/>
      <c r="B34" s="21"/>
      <c r="C34" s="21"/>
      <c r="D34" s="21"/>
      <c r="E34" s="21"/>
    </row>
    <row r="44" spans="1:5">
      <c r="E44" s="30"/>
    </row>
    <row r="45" spans="1:5">
      <c r="E45" s="30"/>
    </row>
  </sheetData>
  <printOptions horizontalCentered="1" verticalCentered="1"/>
  <pageMargins left="0.75" right="0.75" top="0.75" bottom="0.75" header="0.3" footer="0.3"/>
  <pageSetup scale="55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F28"/>
  <sheetViews>
    <sheetView zoomScale="80" zoomScaleNormal="80" workbookViewId="0">
      <selection activeCell="D21" sqref="D21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6</v>
      </c>
      <c r="B1" s="1"/>
      <c r="C1" s="1"/>
      <c r="D1" s="1"/>
      <c r="F1" s="2" t="str">
        <f>'Link In'!A25</f>
        <v>W/P - 3-16</v>
      </c>
    </row>
    <row r="2" spans="1:6">
      <c r="A2" s="1" t="s">
        <v>7</v>
      </c>
      <c r="B2" s="1"/>
      <c r="C2" s="1"/>
      <c r="D2" s="1"/>
      <c r="F2" s="48" t="str">
        <f ca="1">RIGHT(CELL("filename",$A$1),LEN(CELL("filename",$A$1))-SEARCH("\O&amp;M",CELL("filename",$A$1),1))</f>
        <v>O&amp;M\[KAWC 2026 Rate Case - Office Supplies Exhibit.xlsx]Exhibit</v>
      </c>
    </row>
    <row r="4" spans="1:6">
      <c r="A4" s="74" t="str">
        <f>'Link In'!A1</f>
        <v>Kentucky American Water Company</v>
      </c>
      <c r="B4" s="74"/>
      <c r="C4" s="74"/>
      <c r="D4" s="74"/>
      <c r="E4" s="74"/>
      <c r="F4" s="74"/>
    </row>
    <row r="5" spans="1:6">
      <c r="A5" s="74" t="str">
        <f>'Link In'!A3</f>
        <v>Case No. 2026-00094</v>
      </c>
      <c r="B5" s="74"/>
      <c r="C5" s="74"/>
      <c r="D5" s="74"/>
      <c r="E5" s="74"/>
      <c r="F5" s="74"/>
    </row>
    <row r="6" spans="1:6">
      <c r="A6" s="74" t="str">
        <f>'Link In'!A23</f>
        <v>Base Year Adjustment Other Supplies and Services</v>
      </c>
      <c r="B6" s="74"/>
      <c r="C6" s="74"/>
      <c r="D6" s="74"/>
      <c r="E6" s="74"/>
      <c r="F6" s="74"/>
    </row>
    <row r="7" spans="1:6">
      <c r="A7" s="75" t="str">
        <f>'Link In'!A6</f>
        <v>For the 12 Months Ending December 31, 2027</v>
      </c>
      <c r="B7" s="75"/>
      <c r="C7" s="75"/>
      <c r="D7" s="75"/>
      <c r="E7" s="75"/>
      <c r="F7" s="75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2026)</v>
      </c>
      <c r="D13" s="6" t="s">
        <v>13</v>
      </c>
      <c r="E13" s="3" t="str">
        <f>'Link In'!A9</f>
        <v>Forecast Year (12 Months Ending December 31, 2027)</v>
      </c>
      <c r="F13" s="3" t="s">
        <v>2</v>
      </c>
    </row>
    <row r="15" spans="1:6">
      <c r="A15" s="21">
        <v>1</v>
      </c>
      <c r="B15" s="1" t="str">
        <f>'Link In'!A23</f>
        <v>Base Year Adjustment Other Supplies and Services</v>
      </c>
      <c r="C15" s="13">
        <f>ROUND('Link In'!I73,0)</f>
        <v>387874</v>
      </c>
      <c r="D15" s="18">
        <f>E15-C15</f>
        <v>166806.5064999999</v>
      </c>
      <c r="E15" s="31">
        <f>Workpaper!N43</f>
        <v>554680.5064999999</v>
      </c>
    </row>
    <row r="16" spans="1:6">
      <c r="A16" s="21">
        <v>2</v>
      </c>
    </row>
    <row r="17" spans="1:6">
      <c r="A17" s="21">
        <v>3</v>
      </c>
      <c r="C17" s="27"/>
      <c r="D17" s="27"/>
      <c r="E17" s="27"/>
    </row>
    <row r="18" spans="1:6">
      <c r="A18" s="21">
        <v>4</v>
      </c>
      <c r="B18" s="1" t="s">
        <v>17</v>
      </c>
      <c r="C18" s="27"/>
      <c r="D18" s="27"/>
      <c r="E18" s="27"/>
    </row>
    <row r="19" spans="1:6">
      <c r="A19" s="21">
        <v>5</v>
      </c>
      <c r="B19" s="32"/>
      <c r="C19" s="27"/>
      <c r="D19" s="20"/>
    </row>
    <row r="20" spans="1:6">
      <c r="A20" s="21">
        <v>6</v>
      </c>
      <c r="B20" s="32" t="s">
        <v>81</v>
      </c>
      <c r="C20" s="27"/>
      <c r="D20" s="20"/>
    </row>
    <row r="21" spans="1:6">
      <c r="A21" s="21">
        <v>7</v>
      </c>
      <c r="B21" s="32" t="s">
        <v>53</v>
      </c>
      <c r="C21" s="27"/>
      <c r="D21" s="20"/>
    </row>
    <row r="22" spans="1:6">
      <c r="A22" s="21">
        <v>8</v>
      </c>
      <c r="B22" s="33"/>
      <c r="C22" s="27"/>
      <c r="D22" s="12"/>
    </row>
    <row r="23" spans="1:6">
      <c r="A23" s="21">
        <v>9</v>
      </c>
      <c r="B23" s="1" t="s">
        <v>3</v>
      </c>
      <c r="C23" s="27"/>
      <c r="D23" s="34">
        <f>SUM(D15:D21)</f>
        <v>166806.5064999999</v>
      </c>
      <c r="F23" t="str">
        <f>'Link In'!A26</f>
        <v>Schedule D-2</v>
      </c>
    </row>
    <row r="24" spans="1:6">
      <c r="A24" s="21">
        <v>10</v>
      </c>
      <c r="C24" s="27"/>
      <c r="D24" s="27"/>
    </row>
    <row r="25" spans="1:6">
      <c r="A25" s="21">
        <v>11</v>
      </c>
    </row>
    <row r="26" spans="1:6">
      <c r="A26" s="21">
        <v>12</v>
      </c>
    </row>
    <row r="27" spans="1:6">
      <c r="A27" s="21">
        <v>13</v>
      </c>
    </row>
    <row r="28" spans="1:6">
      <c r="A28" s="35"/>
    </row>
  </sheetData>
  <mergeCells count="4">
    <mergeCell ref="A4:F4"/>
    <mergeCell ref="A5:F5"/>
    <mergeCell ref="A6:F6"/>
    <mergeCell ref="A7:F7"/>
  </mergeCells>
  <printOptions horizontalCentered="1" verticalCentered="1"/>
  <pageMargins left="0.75" right="0.75" top="0.75" bottom="0.75" header="0.3" footer="0.3"/>
  <pageSetup scale="79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A800-B67B-49C0-AC76-F6A7B7C7CE6D}">
  <sheetPr codeName="Sheet5">
    <pageSetUpPr fitToPage="1"/>
  </sheetPr>
  <dimension ref="A1:J41"/>
  <sheetViews>
    <sheetView zoomScale="80" zoomScaleNormal="80" workbookViewId="0">
      <pane xSplit="2" ySplit="12" topLeftCell="C13" activePane="bottomRight" state="frozen"/>
      <selection activeCell="A43" sqref="A43"/>
      <selection pane="topRight" activeCell="A43" sqref="A43"/>
      <selection pane="bottomLeft" activeCell="A43" sqref="A43"/>
      <selection pane="bottomRight" activeCell="D19" sqref="D19"/>
    </sheetView>
  </sheetViews>
  <sheetFormatPr defaultColWidth="9.28515625" defaultRowHeight="15"/>
  <cols>
    <col min="1" max="1" width="18.5703125" customWidth="1"/>
    <col min="2" max="2" width="49.5703125" bestFit="1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6</v>
      </c>
      <c r="B1" s="1"/>
      <c r="C1" s="1"/>
      <c r="D1" s="1"/>
      <c r="G1" s="2" t="s">
        <v>70</v>
      </c>
    </row>
    <row r="2" spans="1:10">
      <c r="A2" s="1" t="s">
        <v>7</v>
      </c>
      <c r="B2" s="1"/>
      <c r="C2" s="1"/>
      <c r="D2" s="1"/>
      <c r="G2" s="48" t="str">
        <f ca="1">RIGHT(CELL("filename",$A$1),LEN(CELL("filename",$A$1))-SEARCH("\O&amp;M",CELL("filename",$A$1),1))</f>
        <v>O&amp;M\[KAWC 2026 Rate Case - Office Supplies Exhibit.xlsx]Summary by Account</v>
      </c>
    </row>
    <row r="4" spans="1:10">
      <c r="A4" s="74" t="s">
        <v>71</v>
      </c>
      <c r="B4" s="74"/>
      <c r="C4" s="74"/>
      <c r="D4" s="74"/>
      <c r="E4" s="74"/>
    </row>
    <row r="5" spans="1:10">
      <c r="A5" s="74" t="s">
        <v>72</v>
      </c>
      <c r="B5" s="74"/>
      <c r="C5" s="74"/>
      <c r="D5" s="74"/>
      <c r="E5" s="74"/>
    </row>
    <row r="6" spans="1:10">
      <c r="A6" s="74" t="s">
        <v>73</v>
      </c>
      <c r="B6" s="74"/>
      <c r="C6" s="74"/>
      <c r="D6" s="74"/>
      <c r="E6" s="74"/>
    </row>
    <row r="7" spans="1:10">
      <c r="A7" s="75" t="s">
        <v>74</v>
      </c>
      <c r="B7" s="75"/>
      <c r="C7" s="75"/>
      <c r="D7" s="75"/>
      <c r="E7" s="75"/>
    </row>
    <row r="9" spans="1:10">
      <c r="A9" s="1" t="s">
        <v>75</v>
      </c>
    </row>
    <row r="10" spans="1:10">
      <c r="A10" s="1" t="s">
        <v>76</v>
      </c>
    </row>
    <row r="11" spans="1:10">
      <c r="A11" s="1"/>
    </row>
    <row r="12" spans="1:10" ht="45">
      <c r="A12" s="4" t="s">
        <v>14</v>
      </c>
      <c r="B12" s="4" t="s">
        <v>15</v>
      </c>
      <c r="C12" s="3" t="s">
        <v>77</v>
      </c>
      <c r="D12" s="3" t="s">
        <v>13</v>
      </c>
      <c r="E12" s="3" t="s">
        <v>78</v>
      </c>
    </row>
    <row r="14" spans="1:10">
      <c r="A14">
        <v>52510000</v>
      </c>
      <c r="B14" s="26" t="s">
        <v>26</v>
      </c>
      <c r="C14" s="31">
        <f>'Link In'!I48</f>
        <v>0</v>
      </c>
      <c r="D14" s="31">
        <f>E14-C14</f>
        <v>0</v>
      </c>
      <c r="E14" s="31">
        <f>Workpaper!N20</f>
        <v>0</v>
      </c>
      <c r="I14" s="10"/>
      <c r="J14" s="10"/>
    </row>
    <row r="15" spans="1:10">
      <c r="A15">
        <v>52510016</v>
      </c>
      <c r="B15" s="26" t="s">
        <v>27</v>
      </c>
      <c r="C15" s="27">
        <f>'Link In'!I49</f>
        <v>0</v>
      </c>
      <c r="D15" s="50">
        <f t="shared" ref="D15:D36" si="0">E15-C15</f>
        <v>0</v>
      </c>
      <c r="E15" s="27">
        <f>Workpaper!N21</f>
        <v>0</v>
      </c>
      <c r="I15" s="10"/>
      <c r="J15" s="10"/>
    </row>
    <row r="16" spans="1:10">
      <c r="A16">
        <v>52512500</v>
      </c>
      <c r="B16" s="26" t="s">
        <v>28</v>
      </c>
      <c r="C16" s="27">
        <f>'Link In'!I50</f>
        <v>239.52500000000001</v>
      </c>
      <c r="D16" s="51">
        <f t="shared" si="0"/>
        <v>405.77088596489955</v>
      </c>
      <c r="E16" s="27">
        <f>Workpaper!N22</f>
        <v>645.29588596489953</v>
      </c>
      <c r="I16" s="52"/>
      <c r="J16" s="52"/>
    </row>
    <row r="17" spans="1:10">
      <c r="A17">
        <v>52526100</v>
      </c>
      <c r="B17" s="26" t="s">
        <v>29</v>
      </c>
      <c r="C17" s="27">
        <f>'Link In'!I51</f>
        <v>78440.88</v>
      </c>
      <c r="D17" s="51">
        <f t="shared" si="0"/>
        <v>27716.091508091733</v>
      </c>
      <c r="E17" s="27">
        <f>Workpaper!N23</f>
        <v>106156.97150809174</v>
      </c>
      <c r="I17" s="52"/>
      <c r="J17" s="52"/>
    </row>
    <row r="18" spans="1:10">
      <c r="A18">
        <v>52542000</v>
      </c>
      <c r="B18" s="26" t="s">
        <v>30</v>
      </c>
      <c r="C18" s="27">
        <f>'Link In'!I52</f>
        <v>0</v>
      </c>
      <c r="D18" s="51">
        <f t="shared" si="0"/>
        <v>0</v>
      </c>
      <c r="E18" s="27">
        <f>Workpaper!N24</f>
        <v>0</v>
      </c>
      <c r="I18" s="52"/>
      <c r="J18" s="52"/>
    </row>
    <row r="19" spans="1:10">
      <c r="A19">
        <v>52542016</v>
      </c>
      <c r="B19" s="26" t="s">
        <v>31</v>
      </c>
      <c r="C19" s="27">
        <f>'Link In'!I53</f>
        <v>0</v>
      </c>
      <c r="D19" s="51">
        <f t="shared" si="0"/>
        <v>35</v>
      </c>
      <c r="E19" s="27">
        <f>Workpaper!N25</f>
        <v>35</v>
      </c>
      <c r="I19" s="52"/>
      <c r="J19" s="52"/>
    </row>
    <row r="20" spans="1:10">
      <c r="A20">
        <v>52562000</v>
      </c>
      <c r="B20" s="26" t="s">
        <v>32</v>
      </c>
      <c r="C20" s="27">
        <f>'Link In'!I54</f>
        <v>0</v>
      </c>
      <c r="D20" s="51">
        <f t="shared" si="0"/>
        <v>0</v>
      </c>
      <c r="E20" s="27">
        <f>Workpaper!N26</f>
        <v>0</v>
      </c>
      <c r="I20" s="52"/>
      <c r="J20" s="52"/>
    </row>
    <row r="21" spans="1:10">
      <c r="A21">
        <v>52562011</v>
      </c>
      <c r="B21" s="26" t="s">
        <v>33</v>
      </c>
      <c r="C21" s="27">
        <f>'Link In'!I55</f>
        <v>189.73</v>
      </c>
      <c r="D21" s="51">
        <f t="shared" si="0"/>
        <v>2.7012043018472127</v>
      </c>
      <c r="E21" s="27">
        <f>Workpaper!N27</f>
        <v>192.4312043018472</v>
      </c>
      <c r="I21" s="52"/>
      <c r="J21" s="52"/>
    </row>
    <row r="22" spans="1:10">
      <c r="A22">
        <v>52562013</v>
      </c>
      <c r="B22" s="26" t="s">
        <v>34</v>
      </c>
      <c r="C22" s="27">
        <f>'Link In'!I56</f>
        <v>65122.635000000009</v>
      </c>
      <c r="D22" s="51">
        <f t="shared" si="0"/>
        <v>-20888.817400497028</v>
      </c>
      <c r="E22" s="27">
        <f>Workpaper!N28</f>
        <v>44233.817599502981</v>
      </c>
      <c r="I22" s="52"/>
      <c r="J22" s="52"/>
    </row>
    <row r="23" spans="1:10">
      <c r="A23">
        <v>52562014</v>
      </c>
      <c r="B23" s="26" t="s">
        <v>35</v>
      </c>
      <c r="C23" s="27">
        <f>'Link In'!I57</f>
        <v>6319.3050000000003</v>
      </c>
      <c r="D23" s="51">
        <f t="shared" si="0"/>
        <v>2178.124987474821</v>
      </c>
      <c r="E23" s="27">
        <f>Workpaper!N29</f>
        <v>8497.4299874748212</v>
      </c>
      <c r="I23" s="52"/>
      <c r="J23" s="52"/>
    </row>
    <row r="24" spans="1:10">
      <c r="A24">
        <v>52562015</v>
      </c>
      <c r="B24" s="26" t="s">
        <v>36</v>
      </c>
      <c r="C24" s="27">
        <f>'Link In'!I58</f>
        <v>0</v>
      </c>
      <c r="D24" s="51">
        <f t="shared" si="0"/>
        <v>0</v>
      </c>
      <c r="E24" s="27">
        <f>Workpaper!N30</f>
        <v>0</v>
      </c>
      <c r="I24" s="52"/>
      <c r="J24" s="52"/>
    </row>
    <row r="25" spans="1:10">
      <c r="A25">
        <v>52562016</v>
      </c>
      <c r="B25" s="26" t="s">
        <v>37</v>
      </c>
      <c r="C25" s="27">
        <f>'Link In'!I59</f>
        <v>8181.2</v>
      </c>
      <c r="D25" s="51">
        <f t="shared" si="0"/>
        <v>8965.535478197351</v>
      </c>
      <c r="E25" s="27">
        <f>Workpaper!N31</f>
        <v>17146.735478197352</v>
      </c>
      <c r="I25" s="52"/>
      <c r="J25" s="52"/>
    </row>
    <row r="26" spans="1:10">
      <c r="A26">
        <v>52571500</v>
      </c>
      <c r="B26" s="26" t="s">
        <v>38</v>
      </c>
      <c r="C26" s="27">
        <f>'Link In'!I60</f>
        <v>121981.005</v>
      </c>
      <c r="D26" s="51">
        <f t="shared" si="0"/>
        <v>68537.284669076238</v>
      </c>
      <c r="E26" s="27">
        <f>Workpaper!N32</f>
        <v>190518.28966907624</v>
      </c>
      <c r="I26" s="52"/>
      <c r="J26" s="52"/>
    </row>
    <row r="27" spans="1:10">
      <c r="A27">
        <v>52582000</v>
      </c>
      <c r="B27" s="26" t="s">
        <v>39</v>
      </c>
      <c r="C27" s="27">
        <f>'Link In'!I61</f>
        <v>0</v>
      </c>
      <c r="D27" s="51">
        <f t="shared" si="0"/>
        <v>0</v>
      </c>
      <c r="E27" s="27">
        <f>Workpaper!N33</f>
        <v>0</v>
      </c>
      <c r="I27" s="52"/>
      <c r="J27" s="52"/>
    </row>
    <row r="28" spans="1:10">
      <c r="A28">
        <v>52582011</v>
      </c>
      <c r="B28" s="26" t="s">
        <v>40</v>
      </c>
      <c r="C28" s="27">
        <f>'Link In'!I62</f>
        <v>74.194999999999993</v>
      </c>
      <c r="D28" s="51">
        <f t="shared" si="0"/>
        <v>103.05953487262613</v>
      </c>
      <c r="E28" s="27">
        <f>Workpaper!N34</f>
        <v>177.25453487262612</v>
      </c>
      <c r="I28" s="52"/>
      <c r="J28" s="52"/>
    </row>
    <row r="29" spans="1:10">
      <c r="A29">
        <v>52582012</v>
      </c>
      <c r="B29" s="26" t="s">
        <v>41</v>
      </c>
      <c r="C29" s="27">
        <f>'Link In'!I63</f>
        <v>0</v>
      </c>
      <c r="D29" s="51">
        <f t="shared" si="0"/>
        <v>0</v>
      </c>
      <c r="E29" s="27">
        <f>Workpaper!N35</f>
        <v>0</v>
      </c>
      <c r="I29" s="52"/>
      <c r="J29" s="52"/>
    </row>
    <row r="30" spans="1:10">
      <c r="A30">
        <v>52582013</v>
      </c>
      <c r="B30" s="26" t="s">
        <v>42</v>
      </c>
      <c r="C30" s="27">
        <f>'Link In'!I64</f>
        <v>31856.144999999997</v>
      </c>
      <c r="D30" s="50">
        <f t="shared" si="0"/>
        <v>-4119.4212680750315</v>
      </c>
      <c r="E30" s="27">
        <f>Workpaper!N36</f>
        <v>27736.723731924965</v>
      </c>
      <c r="I30" s="10"/>
      <c r="J30" s="10"/>
    </row>
    <row r="31" spans="1:10">
      <c r="A31">
        <v>52582014</v>
      </c>
      <c r="B31" s="26" t="s">
        <v>43</v>
      </c>
      <c r="C31" s="27">
        <f>'Link In'!I65</f>
        <v>64151.224999999991</v>
      </c>
      <c r="D31" s="50">
        <f t="shared" si="0"/>
        <v>47253.01394818649</v>
      </c>
      <c r="E31" s="27">
        <f>Workpaper!N37</f>
        <v>111404.23894818648</v>
      </c>
      <c r="I31" s="10"/>
      <c r="J31" s="10"/>
    </row>
    <row r="32" spans="1:10">
      <c r="A32">
        <v>52582016</v>
      </c>
      <c r="B32" s="26" t="s">
        <v>44</v>
      </c>
      <c r="C32" s="27">
        <f>'Link In'!I66</f>
        <v>11778.155000000001</v>
      </c>
      <c r="D32" s="50">
        <f t="shared" si="0"/>
        <v>36714.114115715041</v>
      </c>
      <c r="E32" s="27">
        <f>Workpaper!N38</f>
        <v>48492.26911571504</v>
      </c>
    </row>
    <row r="33" spans="1:10">
      <c r="A33">
        <v>52599800</v>
      </c>
      <c r="B33" s="26" t="s">
        <v>45</v>
      </c>
      <c r="C33" s="27">
        <f>'Link In'!I67</f>
        <v>-460.47</v>
      </c>
      <c r="D33" s="50">
        <f t="shared" si="0"/>
        <v>-95.48116330902576</v>
      </c>
      <c r="E33" s="27">
        <f>Workpaper!N39</f>
        <v>-555.95116330902579</v>
      </c>
      <c r="I33" s="29"/>
      <c r="J33" s="29"/>
    </row>
    <row r="34" spans="1:10">
      <c r="A34">
        <v>52801000</v>
      </c>
      <c r="B34" s="26" t="s">
        <v>46</v>
      </c>
      <c r="C34" s="27">
        <f>'Link In'!I68</f>
        <v>0</v>
      </c>
      <c r="D34" s="50">
        <f t="shared" si="0"/>
        <v>0</v>
      </c>
      <c r="E34" s="27">
        <f>Workpaper!N40</f>
        <v>0</v>
      </c>
      <c r="I34" s="29"/>
      <c r="J34" s="29"/>
    </row>
    <row r="35" spans="1:10">
      <c r="A35">
        <v>52801100</v>
      </c>
      <c r="B35" s="26" t="s">
        <v>47</v>
      </c>
      <c r="C35" s="27">
        <f>'Link In'!I69</f>
        <v>0</v>
      </c>
      <c r="D35" s="50">
        <f t="shared" si="0"/>
        <v>0</v>
      </c>
      <c r="E35" s="27">
        <f>Workpaper!N41</f>
        <v>0</v>
      </c>
      <c r="I35" s="29"/>
      <c r="J35" s="29"/>
    </row>
    <row r="36" spans="1:10">
      <c r="A36">
        <v>52805100</v>
      </c>
      <c r="B36" s="26" t="s">
        <v>48</v>
      </c>
      <c r="C36" s="27">
        <f>'Link In'!I70</f>
        <v>0</v>
      </c>
      <c r="D36" s="50">
        <f t="shared" si="0"/>
        <v>0</v>
      </c>
      <c r="E36" s="27">
        <f>Workpaper!N42</f>
        <v>0</v>
      </c>
    </row>
    <row r="37" spans="1:10">
      <c r="B37" s="26"/>
      <c r="C37" s="50"/>
      <c r="D37" s="50"/>
      <c r="E37" s="50"/>
    </row>
    <row r="38" spans="1:10" ht="15.75" thickBot="1">
      <c r="C38" s="56">
        <f>SUM(C14:C37)</f>
        <v>387873.53000000009</v>
      </c>
      <c r="D38" s="53">
        <f t="shared" ref="D38:E38" si="1">SUM(D14:D37)</f>
        <v>166806.97649999996</v>
      </c>
      <c r="E38" s="54">
        <f t="shared" si="1"/>
        <v>554680.5064999999</v>
      </c>
    </row>
    <row r="39" spans="1:10" ht="15.75" thickTop="1"/>
    <row r="41" spans="1:10">
      <c r="C41" s="29">
        <f>SUM(C14:C37)-C38</f>
        <v>0</v>
      </c>
      <c r="D41" s="29">
        <f t="shared" ref="D41:E41" si="2">SUM(D14:D37)-D38</f>
        <v>0</v>
      </c>
      <c r="E41" s="29">
        <f t="shared" si="2"/>
        <v>0</v>
      </c>
    </row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79" orientation="landscape" blackAndWhite="1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8ACB-0219-4DDF-A017-C00CAAA2B5E5}">
  <sheetPr codeName="Sheet6">
    <pageSetUpPr fitToPage="1"/>
  </sheetPr>
  <dimension ref="A1:Q52"/>
  <sheetViews>
    <sheetView topLeftCell="A7" workbookViewId="0">
      <selection activeCell="O38" sqref="O38"/>
    </sheetView>
  </sheetViews>
  <sheetFormatPr defaultColWidth="9.140625" defaultRowHeight="15"/>
  <cols>
    <col min="2" max="2" width="12" customWidth="1"/>
    <col min="3" max="3" width="45.85546875" customWidth="1"/>
    <col min="4" max="4" width="6.140625" customWidth="1"/>
    <col min="5" max="8" width="14.140625" customWidth="1"/>
    <col min="9" max="9" width="9.5703125" customWidth="1"/>
    <col min="10" max="10" width="14.28515625" customWidth="1"/>
    <col min="11" max="11" width="16.140625" customWidth="1"/>
    <col min="12" max="12" width="12" bestFit="1" customWidth="1"/>
    <col min="13" max="13" width="15.7109375" customWidth="1"/>
    <col min="14" max="14" width="18.28515625" customWidth="1"/>
    <col min="15" max="15" width="26" customWidth="1"/>
    <col min="17" max="17" width="15.5703125" bestFit="1" customWidth="1"/>
    <col min="20" max="20" width="2.42578125" customWidth="1"/>
    <col min="21" max="21" width="13.7109375" customWidth="1"/>
    <col min="22" max="23" width="11.7109375" customWidth="1"/>
    <col min="24" max="24" width="3.140625" customWidth="1"/>
  </cols>
  <sheetData>
    <row r="1" spans="1:15">
      <c r="A1" s="1" t="s">
        <v>6</v>
      </c>
      <c r="B1" s="1"/>
      <c r="C1" s="1"/>
      <c r="D1" s="1"/>
      <c r="E1" s="1"/>
      <c r="F1" s="1"/>
      <c r="G1" s="1"/>
      <c r="H1" s="1"/>
      <c r="N1" s="2" t="str">
        <f>'Link In'!A25</f>
        <v>W/P - 3-16</v>
      </c>
    </row>
    <row r="2" spans="1:15">
      <c r="A2" s="1" t="s">
        <v>7</v>
      </c>
      <c r="B2" s="1"/>
      <c r="C2" s="1"/>
      <c r="D2" s="1"/>
      <c r="E2" s="1"/>
      <c r="F2" s="1"/>
      <c r="G2" s="1"/>
      <c r="H2" s="1"/>
      <c r="N2" s="2" t="str">
        <f ca="1">RIGHT(CELL("filename",$A$1),LEN(CELL("filename",$A$1))-SEARCH("\O&amp;M",CELL("filename",$A$1),1))</f>
        <v>O&amp;M\[KAWC 2026 Rate Case - Office Supplies Exhibit.xlsx]Workpaper</v>
      </c>
    </row>
    <row r="3" spans="1:15">
      <c r="A3" s="1"/>
      <c r="B3" s="1"/>
      <c r="C3" s="1"/>
      <c r="D3" s="1"/>
      <c r="E3" s="1"/>
      <c r="F3" s="1"/>
      <c r="G3" s="1"/>
      <c r="H3" s="1"/>
    </row>
    <row r="4" spans="1:15">
      <c r="A4" s="41" t="str">
        <f>'Link In'!A1</f>
        <v>Kentucky American Water Company</v>
      </c>
      <c r="B4" s="41"/>
      <c r="C4" s="41"/>
      <c r="D4" s="15"/>
      <c r="E4" s="15"/>
      <c r="F4" s="15"/>
      <c r="G4" s="15"/>
      <c r="H4" s="15"/>
      <c r="I4" s="15"/>
      <c r="J4" s="15"/>
      <c r="K4" s="15"/>
    </row>
    <row r="5" spans="1:15">
      <c r="A5" s="41" t="str">
        <f>'Link In'!A3</f>
        <v>Case No. 2026-00094</v>
      </c>
      <c r="B5" s="41"/>
      <c r="C5" s="41"/>
      <c r="D5" s="15"/>
      <c r="E5" s="15"/>
      <c r="F5" s="15"/>
      <c r="G5" s="15"/>
      <c r="H5" s="15"/>
      <c r="I5" s="15"/>
      <c r="J5" s="15"/>
      <c r="K5" s="15"/>
    </row>
    <row r="6" spans="1:15">
      <c r="A6" s="41" t="str">
        <f>'Link In'!A7</f>
        <v>Base Year (12 Months Ending August 31, 2026)</v>
      </c>
      <c r="B6" s="41"/>
      <c r="C6" s="41"/>
      <c r="D6" s="15"/>
      <c r="E6" s="15"/>
      <c r="F6" s="15"/>
      <c r="G6" s="15"/>
      <c r="H6" s="15"/>
      <c r="I6" s="15"/>
      <c r="J6" s="15"/>
      <c r="K6" s="15"/>
    </row>
    <row r="7" spans="1:15">
      <c r="A7" s="41" t="str">
        <f>'Link In'!A9</f>
        <v>Forecast Year (12 Months Ending December 31, 2027)</v>
      </c>
      <c r="B7" s="41"/>
      <c r="C7" s="41"/>
      <c r="D7" s="15"/>
      <c r="E7" s="15"/>
      <c r="F7" s="15"/>
      <c r="G7" s="15"/>
      <c r="H7" s="15"/>
      <c r="I7" s="15"/>
      <c r="J7" s="15"/>
      <c r="K7" s="15"/>
    </row>
    <row r="8" spans="1:15">
      <c r="A8" s="41" t="str">
        <f>'Link In'!A22</f>
        <v>Other Supplies and Services</v>
      </c>
      <c r="B8" s="41"/>
      <c r="C8" s="41"/>
      <c r="D8" s="15"/>
      <c r="E8" s="15"/>
      <c r="F8" s="15"/>
      <c r="G8" s="15"/>
      <c r="H8" s="15"/>
      <c r="I8" s="15"/>
      <c r="J8" s="15"/>
      <c r="K8" s="15"/>
    </row>
    <row r="9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5">
      <c r="A11" s="1" t="str">
        <f>'Link In'!A20</f>
        <v>Witness Responsible:   Robert Prendergast</v>
      </c>
    </row>
    <row r="12" spans="1:15">
      <c r="A12" s="9" t="str">
        <f>'Link In'!A15</f>
        <v>Type of Filing: __X__ Original  _____ Updated  _____ Revised</v>
      </c>
      <c r="D12" s="1"/>
      <c r="E12" s="1"/>
      <c r="F12" s="1"/>
      <c r="G12" s="1"/>
      <c r="H12" s="1"/>
      <c r="I12" s="1"/>
      <c r="J12" s="1"/>
      <c r="K12" s="1"/>
    </row>
    <row r="13" spans="1:15">
      <c r="A13" s="9"/>
      <c r="D13" s="15"/>
      <c r="E13" s="15"/>
      <c r="F13" s="15"/>
      <c r="G13" s="15"/>
      <c r="H13" s="15"/>
      <c r="I13" s="15"/>
      <c r="J13" s="15"/>
      <c r="K13" s="15"/>
    </row>
    <row r="14" spans="1:15">
      <c r="A14" s="9"/>
      <c r="D14" s="15"/>
      <c r="E14" s="15"/>
      <c r="F14" s="15"/>
      <c r="G14" s="15"/>
      <c r="H14" s="15"/>
      <c r="I14" s="15"/>
      <c r="J14" s="15"/>
      <c r="K14" s="15"/>
    </row>
    <row r="15" spans="1:15">
      <c r="I15" s="15"/>
      <c r="J15" s="15"/>
    </row>
    <row r="16" spans="1:15" ht="45.75" thickBot="1">
      <c r="A16" s="42" t="s">
        <v>0</v>
      </c>
      <c r="B16" s="42" t="s">
        <v>14</v>
      </c>
      <c r="C16" s="43" t="s">
        <v>15</v>
      </c>
      <c r="D16" s="44"/>
      <c r="E16" s="44" t="s">
        <v>79</v>
      </c>
      <c r="F16" s="44" t="s">
        <v>80</v>
      </c>
      <c r="G16" s="44">
        <v>2025</v>
      </c>
      <c r="H16" s="44" t="s">
        <v>58</v>
      </c>
      <c r="I16" s="44"/>
      <c r="J16" s="44" t="s">
        <v>59</v>
      </c>
      <c r="K16" s="44" t="s">
        <v>60</v>
      </c>
      <c r="L16" s="44" t="s">
        <v>61</v>
      </c>
      <c r="M16" s="44" t="s">
        <v>69</v>
      </c>
      <c r="N16" s="44" t="s">
        <v>62</v>
      </c>
      <c r="O16" s="44" t="s">
        <v>63</v>
      </c>
    </row>
    <row r="17" spans="1:15" ht="15.75" customHeight="1">
      <c r="A17" s="21">
        <v>1</v>
      </c>
      <c r="C17" s="45"/>
      <c r="D17" s="30"/>
      <c r="E17" s="30"/>
      <c r="F17" s="30"/>
      <c r="G17" s="30"/>
      <c r="H17" s="30"/>
      <c r="I17" s="30"/>
      <c r="J17" s="30"/>
      <c r="K17" s="30"/>
      <c r="L17" s="30"/>
      <c r="M17" s="58">
        <v>140324.94649999999</v>
      </c>
      <c r="N17" s="30"/>
    </row>
    <row r="18" spans="1:15" ht="15.75" customHeight="1">
      <c r="A18" s="21">
        <v>2</v>
      </c>
      <c r="C18" s="45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5" ht="15.75" customHeight="1">
      <c r="A19" s="21">
        <v>3</v>
      </c>
      <c r="C19" s="45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5">
      <c r="A20" s="21">
        <v>4</v>
      </c>
      <c r="B20">
        <v>52510000</v>
      </c>
      <c r="C20" s="26" t="s">
        <v>26</v>
      </c>
      <c r="D20" s="30"/>
      <c r="E20" s="30">
        <v>0</v>
      </c>
      <c r="F20" s="30">
        <v>0</v>
      </c>
      <c r="G20" s="30">
        <f>_xlfn.XLOOKUP(B20,'Link In'!$C$48:$C$70,'Link In'!$O$48:$O$70,"N/A")</f>
        <v>0</v>
      </c>
      <c r="H20" s="30">
        <f>AVERAGE(E20:G20)</f>
        <v>0</v>
      </c>
      <c r="I20" s="30"/>
      <c r="J20" s="30">
        <v>0</v>
      </c>
      <c r="K20" s="30"/>
      <c r="L20" s="30">
        <f>K20*$L$182</f>
        <v>0</v>
      </c>
      <c r="M20" s="30">
        <f>$M$17*(G20/$G$43)</f>
        <v>0</v>
      </c>
      <c r="N20" s="30">
        <f t="shared" ref="N20:N37" si="0">H20+SUM(J20:M20)</f>
        <v>0</v>
      </c>
    </row>
    <row r="21" spans="1:15">
      <c r="A21" s="21">
        <v>5</v>
      </c>
      <c r="B21">
        <v>52510016</v>
      </c>
      <c r="C21" s="26" t="s">
        <v>27</v>
      </c>
      <c r="D21" s="27"/>
      <c r="E21" s="27">
        <v>0</v>
      </c>
      <c r="F21" s="27">
        <v>0</v>
      </c>
      <c r="G21" s="27">
        <f>_xlfn.XLOOKUP(B21,'Link In'!$C$48:$C$70,'Link In'!$O$48:$O$70,"N/A")</f>
        <v>0</v>
      </c>
      <c r="H21" s="27">
        <f t="shared" ref="H21:H42" si="1">AVERAGE(E21:G21)</f>
        <v>0</v>
      </c>
      <c r="I21" s="27"/>
      <c r="J21" s="27">
        <v>0</v>
      </c>
      <c r="K21" s="27"/>
      <c r="L21" s="27">
        <f t="shared" ref="L21:L41" si="2">K21*$L$20</f>
        <v>0</v>
      </c>
      <c r="M21" s="27">
        <f t="shared" ref="M21:M42" si="3">$M$17*(G21/$G$43)</f>
        <v>0</v>
      </c>
      <c r="N21" s="27">
        <f t="shared" si="0"/>
        <v>0</v>
      </c>
    </row>
    <row r="22" spans="1:15">
      <c r="A22" s="21">
        <v>6</v>
      </c>
      <c r="B22">
        <v>52512500</v>
      </c>
      <c r="C22" s="26" t="s">
        <v>28</v>
      </c>
      <c r="D22" s="27"/>
      <c r="E22" s="27">
        <v>1244.53</v>
      </c>
      <c r="F22" s="27">
        <v>99.5</v>
      </c>
      <c r="G22" s="27">
        <f>_xlfn.XLOOKUP(B22,'Link In'!$C$48:$C$70,'Link In'!$O$48:$O$70,"N/A")</f>
        <v>269.17</v>
      </c>
      <c r="H22" s="27">
        <f t="shared" si="1"/>
        <v>537.73333333333335</v>
      </c>
      <c r="I22" s="27"/>
      <c r="J22" s="27">
        <v>0</v>
      </c>
      <c r="K22" s="27"/>
      <c r="L22" s="27">
        <f t="shared" si="2"/>
        <v>0</v>
      </c>
      <c r="M22" s="27">
        <f t="shared" si="3"/>
        <v>107.56255263156621</v>
      </c>
      <c r="N22" s="27">
        <f t="shared" si="0"/>
        <v>645.29588596489953</v>
      </c>
    </row>
    <row r="23" spans="1:15">
      <c r="A23" s="21">
        <v>7</v>
      </c>
      <c r="B23">
        <v>52526100</v>
      </c>
      <c r="C23" s="26" t="s">
        <v>29</v>
      </c>
      <c r="D23" s="27"/>
      <c r="E23" s="27">
        <v>71563.8</v>
      </c>
      <c r="F23" s="27">
        <v>77696.38</v>
      </c>
      <c r="G23" s="27">
        <f>_xlfn.XLOOKUP(B23,'Link In'!$C$48:$C$70,'Link In'!$O$48:$O$70,"N/A")</f>
        <v>76955.08</v>
      </c>
      <c r="H23" s="27">
        <f t="shared" si="1"/>
        <v>75405.08666666667</v>
      </c>
      <c r="I23" s="27"/>
      <c r="J23" s="27">
        <v>0</v>
      </c>
      <c r="K23" s="27"/>
      <c r="L23" s="27">
        <f t="shared" si="2"/>
        <v>0</v>
      </c>
      <c r="M23" s="27">
        <f t="shared" si="3"/>
        <v>30751.884841425071</v>
      </c>
      <c r="N23" s="27">
        <f t="shared" si="0"/>
        <v>106156.97150809174</v>
      </c>
    </row>
    <row r="24" spans="1:15">
      <c r="A24" s="21">
        <v>8</v>
      </c>
      <c r="B24">
        <v>52542000</v>
      </c>
      <c r="C24" s="26" t="s">
        <v>30</v>
      </c>
      <c r="D24" s="27"/>
      <c r="E24" s="27">
        <v>0</v>
      </c>
      <c r="F24" s="27">
        <v>0</v>
      </c>
      <c r="G24" s="27">
        <f>_xlfn.XLOOKUP(B24,'Link In'!$C$48:$C$70,'Link In'!$O$48:$O$70,"N/A")</f>
        <v>0</v>
      </c>
      <c r="H24" s="27">
        <f t="shared" si="1"/>
        <v>0</v>
      </c>
      <c r="I24" s="27"/>
      <c r="J24" s="27">
        <v>0</v>
      </c>
      <c r="K24" s="27"/>
      <c r="L24" s="27">
        <f t="shared" si="2"/>
        <v>0</v>
      </c>
      <c r="M24" s="27">
        <f t="shared" si="3"/>
        <v>0</v>
      </c>
      <c r="N24" s="27">
        <f t="shared" si="0"/>
        <v>0</v>
      </c>
    </row>
    <row r="25" spans="1:15">
      <c r="A25" s="21">
        <v>9</v>
      </c>
      <c r="B25">
        <v>52542016</v>
      </c>
      <c r="C25" s="26" t="s">
        <v>31</v>
      </c>
      <c r="D25" s="27"/>
      <c r="E25" s="27">
        <v>105</v>
      </c>
      <c r="F25" s="27">
        <v>0</v>
      </c>
      <c r="G25" s="27">
        <f>_xlfn.XLOOKUP(B25,'Link In'!$C$48:$C$70,'Link In'!$O$48:$O$70,"N/A")</f>
        <v>0</v>
      </c>
      <c r="H25" s="27">
        <f t="shared" si="1"/>
        <v>35</v>
      </c>
      <c r="I25" s="27"/>
      <c r="J25" s="27">
        <v>0</v>
      </c>
      <c r="K25" s="27"/>
      <c r="L25" s="27">
        <f t="shared" si="2"/>
        <v>0</v>
      </c>
      <c r="M25" s="27">
        <f t="shared" si="3"/>
        <v>0</v>
      </c>
      <c r="N25" s="27">
        <f t="shared" si="0"/>
        <v>35</v>
      </c>
    </row>
    <row r="26" spans="1:15">
      <c r="A26" s="21">
        <v>10</v>
      </c>
      <c r="B26">
        <v>52562000</v>
      </c>
      <c r="C26" s="26" t="s">
        <v>32</v>
      </c>
      <c r="D26" s="27"/>
      <c r="E26" s="27">
        <v>0</v>
      </c>
      <c r="F26" s="27">
        <v>0</v>
      </c>
      <c r="G26" s="27">
        <f>_xlfn.XLOOKUP(B26,'Link In'!$C$48:$C$70,'Link In'!$O$48:$O$70,"N/A")</f>
        <v>0</v>
      </c>
      <c r="H26" s="27">
        <f t="shared" si="1"/>
        <v>0</v>
      </c>
      <c r="I26" s="27"/>
      <c r="J26" s="27">
        <v>0</v>
      </c>
      <c r="K26" s="27"/>
      <c r="L26" s="27">
        <f t="shared" si="2"/>
        <v>0</v>
      </c>
      <c r="M26" s="27">
        <f t="shared" si="3"/>
        <v>0</v>
      </c>
      <c r="N26" s="27">
        <f t="shared" si="0"/>
        <v>0</v>
      </c>
    </row>
    <row r="27" spans="1:15">
      <c r="A27" s="21">
        <v>11</v>
      </c>
      <c r="B27">
        <v>52562011</v>
      </c>
      <c r="C27" s="26" t="s">
        <v>33</v>
      </c>
      <c r="D27" s="27"/>
      <c r="E27" s="27">
        <v>0</v>
      </c>
      <c r="F27" s="27">
        <v>299.67</v>
      </c>
      <c r="G27" s="27">
        <f>_xlfn.XLOOKUP(B27,'Link In'!$C$48:$C$70,'Link In'!$O$48:$O$70,"N/A")</f>
        <v>126.25999999999999</v>
      </c>
      <c r="H27" s="27">
        <f t="shared" si="1"/>
        <v>141.97666666666666</v>
      </c>
      <c r="I27" s="27"/>
      <c r="J27" s="27">
        <v>0</v>
      </c>
      <c r="K27" s="27"/>
      <c r="L27" s="27">
        <f t="shared" si="2"/>
        <v>0</v>
      </c>
      <c r="M27" s="27">
        <f t="shared" si="3"/>
        <v>50.454537635180543</v>
      </c>
      <c r="N27" s="27">
        <f t="shared" si="0"/>
        <v>192.4312043018472</v>
      </c>
    </row>
    <row r="28" spans="1:15">
      <c r="A28" s="21">
        <v>12</v>
      </c>
      <c r="B28" s="46">
        <v>52562013</v>
      </c>
      <c r="C28" s="26" t="s">
        <v>34</v>
      </c>
      <c r="D28" s="27"/>
      <c r="E28" s="27">
        <v>12319.599999999999</v>
      </c>
      <c r="F28" s="27">
        <v>9754.56</v>
      </c>
      <c r="G28" s="27">
        <f>_xlfn.XLOOKUP(B28,'Link In'!$C$48:$C$70,'Link In'!$O$48:$O$70,"N/A")</f>
        <v>50312.01</v>
      </c>
      <c r="H28" s="27">
        <f t="shared" si="1"/>
        <v>24128.723333333332</v>
      </c>
      <c r="I28" s="27"/>
      <c r="J28" s="27">
        <v>0</v>
      </c>
      <c r="K28" s="27"/>
      <c r="L28" s="27">
        <f>K28*$L$20</f>
        <v>0</v>
      </c>
      <c r="M28" s="27">
        <f t="shared" si="3"/>
        <v>20105.09426616965</v>
      </c>
      <c r="N28" s="27">
        <f t="shared" si="0"/>
        <v>44233.817599502981</v>
      </c>
    </row>
    <row r="29" spans="1:15">
      <c r="A29" s="21">
        <v>13</v>
      </c>
      <c r="B29" s="46">
        <v>52562014</v>
      </c>
      <c r="C29" t="s">
        <v>35</v>
      </c>
      <c r="D29" s="27"/>
      <c r="E29" s="27">
        <v>5858.7699999999995</v>
      </c>
      <c r="F29" s="27">
        <v>4714.5600000000004</v>
      </c>
      <c r="G29" s="27">
        <f>_xlfn.XLOOKUP(B29,'Link In'!$C$48:$C$70,'Link In'!$O$48:$O$70,"N/A")</f>
        <v>6784.97</v>
      </c>
      <c r="H29" s="27">
        <f t="shared" si="1"/>
        <v>5786.0999999999995</v>
      </c>
      <c r="I29" s="27"/>
      <c r="J29" s="27">
        <v>0</v>
      </c>
      <c r="K29" s="27"/>
      <c r="L29" s="27">
        <f t="shared" si="2"/>
        <v>0</v>
      </c>
      <c r="M29" s="27">
        <f t="shared" si="3"/>
        <v>2711.3299874748213</v>
      </c>
      <c r="N29" s="27">
        <f t="shared" si="0"/>
        <v>8497.4299874748212</v>
      </c>
    </row>
    <row r="30" spans="1:15">
      <c r="A30" s="21">
        <v>14</v>
      </c>
      <c r="B30" s="46">
        <v>52562015</v>
      </c>
      <c r="C30" t="s">
        <v>36</v>
      </c>
      <c r="D30" s="27"/>
      <c r="E30" s="27">
        <v>0</v>
      </c>
      <c r="F30" s="27">
        <v>0</v>
      </c>
      <c r="G30" s="27">
        <f>_xlfn.XLOOKUP(B30,'Link In'!$C$48:$C$70,'Link In'!$O$48:$O$70,"N/A")</f>
        <v>0</v>
      </c>
      <c r="H30" s="27">
        <f t="shared" si="1"/>
        <v>0</v>
      </c>
      <c r="I30" s="27"/>
      <c r="J30" s="27">
        <v>0</v>
      </c>
      <c r="K30" s="27"/>
      <c r="L30" s="27">
        <f t="shared" si="2"/>
        <v>0</v>
      </c>
      <c r="M30" s="27">
        <f t="shared" si="3"/>
        <v>0</v>
      </c>
      <c r="N30" s="27">
        <f t="shared" si="0"/>
        <v>0</v>
      </c>
    </row>
    <row r="31" spans="1:15">
      <c r="A31" s="21">
        <v>15</v>
      </c>
      <c r="B31" s="46">
        <v>52562016</v>
      </c>
      <c r="C31" t="s">
        <v>37</v>
      </c>
      <c r="D31" s="27"/>
      <c r="E31" s="27">
        <v>26719.14</v>
      </c>
      <c r="F31" s="27">
        <v>5750.53</v>
      </c>
      <c r="G31" s="27">
        <f>_xlfn.XLOOKUP(B31,'Link In'!$C$48:$C$70,'Link In'!$O$48:$O$70,"N/A")</f>
        <v>8627.58</v>
      </c>
      <c r="H31" s="27">
        <f t="shared" si="1"/>
        <v>13699.083333333334</v>
      </c>
      <c r="I31" s="27"/>
      <c r="J31" s="27">
        <v>0</v>
      </c>
      <c r="K31" s="27"/>
      <c r="L31" s="27">
        <f t="shared" si="2"/>
        <v>0</v>
      </c>
      <c r="M31" s="27">
        <f t="shared" si="3"/>
        <v>3447.6521448640187</v>
      </c>
      <c r="N31" s="27">
        <f t="shared" si="0"/>
        <v>17146.735478197352</v>
      </c>
    </row>
    <row r="32" spans="1:15">
      <c r="A32" s="21">
        <v>16</v>
      </c>
      <c r="B32" s="46">
        <v>52571500</v>
      </c>
      <c r="C32" t="s">
        <v>38</v>
      </c>
      <c r="D32" s="27"/>
      <c r="E32" s="27">
        <v>89856.700000000012</v>
      </c>
      <c r="F32" s="27">
        <v>104319.87</v>
      </c>
      <c r="G32" s="27">
        <f>_xlfn.XLOOKUP(B32,'Link In'!$C$48:$C$70,'Link In'!$O$48:$O$70,"N/A")</f>
        <v>104102.93000000001</v>
      </c>
      <c r="H32" s="27">
        <f t="shared" si="1"/>
        <v>99426.5</v>
      </c>
      <c r="I32" s="27"/>
      <c r="J32" s="27">
        <v>0</v>
      </c>
      <c r="K32" s="27"/>
      <c r="L32" s="27">
        <f>N47</f>
        <v>49491.4</v>
      </c>
      <c r="M32" s="27">
        <f t="shared" si="3"/>
        <v>41600.389669076249</v>
      </c>
      <c r="N32" s="27">
        <f t="shared" si="0"/>
        <v>190518.28966907624</v>
      </c>
      <c r="O32" t="s">
        <v>67</v>
      </c>
    </row>
    <row r="33" spans="1:17">
      <c r="A33" s="21">
        <v>17</v>
      </c>
      <c r="B33" s="46">
        <v>52582000</v>
      </c>
      <c r="C33" t="s">
        <v>39</v>
      </c>
      <c r="D33" s="27"/>
      <c r="E33" s="27">
        <v>0</v>
      </c>
      <c r="F33" s="27">
        <v>0</v>
      </c>
      <c r="G33" s="27">
        <f>_xlfn.XLOOKUP(B33,'Link In'!$C$48:$C$70,'Link In'!$O$48:$O$70,"N/A")</f>
        <v>0</v>
      </c>
      <c r="H33" s="27">
        <f t="shared" si="1"/>
        <v>0</v>
      </c>
      <c r="I33" s="27"/>
      <c r="J33" s="27">
        <v>0</v>
      </c>
      <c r="K33" s="27"/>
      <c r="L33" s="27">
        <f t="shared" si="2"/>
        <v>0</v>
      </c>
      <c r="M33" s="27">
        <f t="shared" si="3"/>
        <v>0</v>
      </c>
      <c r="N33" s="27">
        <f t="shared" si="0"/>
        <v>0</v>
      </c>
    </row>
    <row r="34" spans="1:17">
      <c r="A34" s="21">
        <v>18</v>
      </c>
      <c r="B34">
        <v>52582011</v>
      </c>
      <c r="C34" t="s">
        <v>40</v>
      </c>
      <c r="D34" s="59"/>
      <c r="E34" s="27">
        <v>52.85</v>
      </c>
      <c r="F34" s="27">
        <v>152.63</v>
      </c>
      <c r="G34" s="27">
        <f>_xlfn.XLOOKUP(B34,'Link In'!$C$48:$C$70,'Link In'!$O$48:$O$70,"N/A")</f>
        <v>148.38999999999999</v>
      </c>
      <c r="H34" s="27">
        <f t="shared" si="1"/>
        <v>117.95666666666666</v>
      </c>
      <c r="I34" s="59"/>
      <c r="J34" s="27">
        <v>0</v>
      </c>
      <c r="K34" s="27"/>
      <c r="L34" s="27">
        <f t="shared" si="2"/>
        <v>0</v>
      </c>
      <c r="M34" s="27">
        <f t="shared" si="3"/>
        <v>59.297868205959453</v>
      </c>
      <c r="N34" s="27">
        <f t="shared" si="0"/>
        <v>177.25453487262612</v>
      </c>
    </row>
    <row r="35" spans="1:17">
      <c r="A35" s="21">
        <v>19</v>
      </c>
      <c r="B35" s="46">
        <v>52582012</v>
      </c>
      <c r="C35" t="s">
        <v>41</v>
      </c>
      <c r="D35" s="27"/>
      <c r="E35" s="27">
        <v>0</v>
      </c>
      <c r="F35" s="27">
        <v>0</v>
      </c>
      <c r="G35" s="27">
        <f>_xlfn.XLOOKUP(B35,'Link In'!$C$48:$C$70,'Link In'!$O$48:$O$70,"N/A")</f>
        <v>0</v>
      </c>
      <c r="H35" s="27">
        <f t="shared" si="1"/>
        <v>0</v>
      </c>
      <c r="I35" s="27"/>
      <c r="J35" s="27">
        <v>0</v>
      </c>
      <c r="K35" s="27"/>
      <c r="L35" s="27">
        <f t="shared" si="2"/>
        <v>0</v>
      </c>
      <c r="M35" s="27">
        <f t="shared" si="3"/>
        <v>0</v>
      </c>
      <c r="N35" s="27">
        <f t="shared" si="0"/>
        <v>0</v>
      </c>
    </row>
    <row r="36" spans="1:17">
      <c r="A36" s="21">
        <v>20</v>
      </c>
      <c r="B36" s="46">
        <v>52582013</v>
      </c>
      <c r="C36" t="s">
        <v>42</v>
      </c>
      <c r="D36" s="27"/>
      <c r="E36" s="27">
        <v>12560.33</v>
      </c>
      <c r="F36" s="27">
        <v>18744.669999999998</v>
      </c>
      <c r="G36" s="27">
        <f>_xlfn.XLOOKUP(B36,'Link In'!$C$48:$C$70,'Link In'!$O$48:$O$70,"N/A")</f>
        <v>23605.87</v>
      </c>
      <c r="H36" s="27">
        <f t="shared" si="1"/>
        <v>18303.623333333333</v>
      </c>
      <c r="I36" s="27"/>
      <c r="J36" s="27">
        <v>0</v>
      </c>
      <c r="K36" s="27"/>
      <c r="L36" s="27">
        <f t="shared" si="2"/>
        <v>0</v>
      </c>
      <c r="M36" s="27">
        <f t="shared" si="3"/>
        <v>9433.1003985916323</v>
      </c>
      <c r="N36" s="27">
        <f t="shared" si="0"/>
        <v>27736.723731924965</v>
      </c>
    </row>
    <row r="37" spans="1:17">
      <c r="A37" s="21">
        <v>21</v>
      </c>
      <c r="B37">
        <v>52582014</v>
      </c>
      <c r="C37" t="s">
        <v>43</v>
      </c>
      <c r="D37" s="59"/>
      <c r="E37" s="27">
        <v>89611.88</v>
      </c>
      <c r="F37" s="27">
        <v>82380.539999999979</v>
      </c>
      <c r="G37" s="27">
        <f>_xlfn.XLOOKUP(B37,'Link In'!$C$48:$C$70,'Link In'!$O$48:$O$70,"N/A")</f>
        <v>73775.909999999989</v>
      </c>
      <c r="H37" s="27">
        <f t="shared" si="1"/>
        <v>81922.776666666658</v>
      </c>
      <c r="I37" s="59"/>
      <c r="J37" s="27">
        <v>0</v>
      </c>
      <c r="K37" s="27"/>
      <c r="L37" s="27">
        <f t="shared" si="2"/>
        <v>0</v>
      </c>
      <c r="M37" s="27">
        <f t="shared" si="3"/>
        <v>29481.462281519816</v>
      </c>
      <c r="N37" s="27">
        <f t="shared" si="0"/>
        <v>111404.23894818648</v>
      </c>
    </row>
    <row r="38" spans="1:17" ht="90">
      <c r="A38" s="21">
        <v>22</v>
      </c>
      <c r="B38">
        <v>52582016</v>
      </c>
      <c r="C38" t="s">
        <v>44</v>
      </c>
      <c r="D38" s="27"/>
      <c r="E38" s="27">
        <v>1832.6</v>
      </c>
      <c r="F38" s="27">
        <v>2852.8199999999997</v>
      </c>
      <c r="G38" s="27">
        <f>_xlfn.XLOOKUP(B38,'Link In'!$C$48:$C$70,'Link In'!$O$48:$O$70,"N/A")</f>
        <v>6782.09</v>
      </c>
      <c r="H38" s="27">
        <f t="shared" si="1"/>
        <v>3822.5033333333336</v>
      </c>
      <c r="I38" s="27"/>
      <c r="J38" s="27">
        <v>0</v>
      </c>
      <c r="K38" s="27"/>
      <c r="L38" s="27">
        <f>N46</f>
        <v>39000</v>
      </c>
      <c r="M38" s="27">
        <f t="shared" si="3"/>
        <v>2710.1791157150456</v>
      </c>
      <c r="N38" s="27">
        <f>G38+SUM(J38:M38)</f>
        <v>48492.26911571504</v>
      </c>
      <c r="O38" s="32" t="s">
        <v>68</v>
      </c>
    </row>
    <row r="39" spans="1:17">
      <c r="A39" s="21">
        <v>23</v>
      </c>
      <c r="B39">
        <v>52599800</v>
      </c>
      <c r="C39" t="s">
        <v>45</v>
      </c>
      <c r="D39" s="27"/>
      <c r="E39" s="27">
        <v>-1312.2</v>
      </c>
      <c r="F39" s="27">
        <v>378.71</v>
      </c>
      <c r="G39" s="27">
        <f>_xlfn.XLOOKUP(B39,'Link In'!$C$48:$C$70,'Link In'!$O$48:$O$70,"N/A")</f>
        <v>-333.98</v>
      </c>
      <c r="H39" s="27">
        <f t="shared" si="1"/>
        <v>-422.49</v>
      </c>
      <c r="I39" s="27"/>
      <c r="J39" s="27">
        <v>0</v>
      </c>
      <c r="K39" s="27"/>
      <c r="L39" s="27">
        <f t="shared" si="2"/>
        <v>0</v>
      </c>
      <c r="M39" s="27">
        <f t="shared" si="3"/>
        <v>-133.46116330902581</v>
      </c>
      <c r="N39" s="27">
        <f>H39+SUM(J39:M39)</f>
        <v>-555.95116330902579</v>
      </c>
    </row>
    <row r="40" spans="1:17">
      <c r="A40" s="21">
        <v>24</v>
      </c>
      <c r="B40" s="46">
        <v>52801000</v>
      </c>
      <c r="C40" t="s">
        <v>46</v>
      </c>
      <c r="D40" s="27"/>
      <c r="E40" s="27">
        <v>0</v>
      </c>
      <c r="F40" s="27">
        <v>0</v>
      </c>
      <c r="G40" s="27">
        <f>_xlfn.XLOOKUP(B40,'Link In'!$C$48:$C$70,'Link In'!$O$48:$O$70,"N/A")</f>
        <v>0</v>
      </c>
      <c r="H40" s="27">
        <f t="shared" si="1"/>
        <v>0</v>
      </c>
      <c r="I40" s="27"/>
      <c r="J40" s="27">
        <v>0</v>
      </c>
      <c r="K40" s="27"/>
      <c r="L40" s="27">
        <f t="shared" si="2"/>
        <v>0</v>
      </c>
      <c r="M40" s="27">
        <f t="shared" si="3"/>
        <v>0</v>
      </c>
      <c r="N40" s="27">
        <f>H40+SUM(J40:M40)</f>
        <v>0</v>
      </c>
    </row>
    <row r="41" spans="1:17">
      <c r="A41" s="21">
        <v>25</v>
      </c>
      <c r="B41" s="46">
        <v>52801100</v>
      </c>
      <c r="C41" t="s">
        <v>47</v>
      </c>
      <c r="D41" s="27"/>
      <c r="E41" s="27">
        <v>0</v>
      </c>
      <c r="F41" s="27">
        <v>0</v>
      </c>
      <c r="G41" s="27">
        <f>_xlfn.XLOOKUP(B41,'Link In'!$C$48:$C$70,'Link In'!$O$48:$O$70,"N/A")</f>
        <v>0</v>
      </c>
      <c r="H41" s="27">
        <f t="shared" si="1"/>
        <v>0</v>
      </c>
      <c r="I41" s="27"/>
      <c r="J41" s="27">
        <v>0</v>
      </c>
      <c r="K41" s="27"/>
      <c r="L41" s="27">
        <f t="shared" si="2"/>
        <v>0</v>
      </c>
      <c r="M41" s="27">
        <f t="shared" si="3"/>
        <v>0</v>
      </c>
      <c r="N41" s="27">
        <f>H41+SUM(J41:M41)</f>
        <v>0</v>
      </c>
    </row>
    <row r="42" spans="1:17">
      <c r="A42" s="21">
        <v>26</v>
      </c>
      <c r="B42">
        <v>52805100</v>
      </c>
      <c r="C42" t="s">
        <v>48</v>
      </c>
      <c r="D42" s="27"/>
      <c r="E42" s="27">
        <v>0</v>
      </c>
      <c r="F42" s="27">
        <v>0</v>
      </c>
      <c r="G42" s="27">
        <f>_xlfn.XLOOKUP(B42,'Link In'!$C$48:$C$70,'Link In'!$O$48:$O$70,"N/A")</f>
        <v>0</v>
      </c>
      <c r="H42" s="27">
        <f t="shared" si="1"/>
        <v>0</v>
      </c>
      <c r="I42" s="27"/>
      <c r="J42" s="27">
        <v>0</v>
      </c>
      <c r="K42" s="27"/>
      <c r="L42" s="27">
        <f t="shared" ref="L42" si="4">K42*$L$20</f>
        <v>0</v>
      </c>
      <c r="M42" s="27">
        <f t="shared" si="3"/>
        <v>0</v>
      </c>
      <c r="N42" s="27">
        <f>H42+SUM(J42:M42)</f>
        <v>0</v>
      </c>
    </row>
    <row r="43" spans="1:17" ht="15.75" thickBot="1">
      <c r="A43" s="21">
        <v>27</v>
      </c>
      <c r="D43" s="39"/>
      <c r="E43" s="39">
        <f t="shared" ref="E43:F43" si="5">SUM(E20:E41)</f>
        <v>310412.99999999994</v>
      </c>
      <c r="F43" s="39">
        <f t="shared" si="5"/>
        <v>307144.44</v>
      </c>
      <c r="G43" s="39">
        <f>SUM(G20:G41)</f>
        <v>351156.28</v>
      </c>
      <c r="H43" s="39">
        <f>SUM(H20:H41)</f>
        <v>322904.57333333336</v>
      </c>
      <c r="I43" s="39">
        <f t="shared" ref="I43:M43" si="6">SUM(I20:I41)</f>
        <v>0</v>
      </c>
      <c r="J43" s="39">
        <f t="shared" si="6"/>
        <v>0</v>
      </c>
      <c r="K43" s="39">
        <f t="shared" si="6"/>
        <v>0</v>
      </c>
      <c r="L43" s="39">
        <f t="shared" si="6"/>
        <v>88491.4</v>
      </c>
      <c r="M43" s="39">
        <f t="shared" si="6"/>
        <v>140324.94649999999</v>
      </c>
      <c r="N43" s="60">
        <f>SUM(N20:N41)</f>
        <v>554680.5064999999</v>
      </c>
      <c r="Q43" s="30"/>
    </row>
    <row r="44" spans="1:17" ht="15.75" thickTop="1">
      <c r="A44" s="21">
        <v>28</v>
      </c>
      <c r="P44" s="30"/>
    </row>
    <row r="45" spans="1:17">
      <c r="A45" s="21">
        <v>29</v>
      </c>
    </row>
    <row r="46" spans="1:17">
      <c r="A46" s="21">
        <v>30</v>
      </c>
      <c r="L46" t="s">
        <v>65</v>
      </c>
      <c r="N46" s="61">
        <f>78*500</f>
        <v>39000</v>
      </c>
    </row>
    <row r="47" spans="1:17">
      <c r="A47" s="21">
        <v>31</v>
      </c>
      <c r="E47" s="55"/>
      <c r="F47" s="55"/>
      <c r="G47" s="55"/>
      <c r="L47" t="s">
        <v>66</v>
      </c>
      <c r="N47" s="22">
        <v>49491.4</v>
      </c>
    </row>
    <row r="48" spans="1:17">
      <c r="A48" s="21">
        <v>32</v>
      </c>
      <c r="E48" s="55"/>
      <c r="F48" s="55"/>
      <c r="G48" s="55"/>
      <c r="N48" s="10"/>
    </row>
    <row r="49" spans="4:15">
      <c r="O49" s="29"/>
    </row>
    <row r="50" spans="4:15">
      <c r="E50" s="55"/>
      <c r="F50" s="55"/>
      <c r="G50" s="55"/>
      <c r="N50" s="29"/>
    </row>
    <row r="52" spans="4:15">
      <c r="D52" s="10">
        <f t="shared" ref="D52:N52" si="7">SUM(D20:D42)-D43</f>
        <v>0</v>
      </c>
      <c r="E52" s="10"/>
      <c r="F52" s="10"/>
      <c r="G52" s="10">
        <f t="shared" si="7"/>
        <v>0</v>
      </c>
      <c r="H52" s="10">
        <f>SUM(H20:H42)-H43</f>
        <v>0</v>
      </c>
      <c r="I52" s="10">
        <f t="shared" si="7"/>
        <v>0</v>
      </c>
      <c r="J52" s="10">
        <f t="shared" si="7"/>
        <v>0</v>
      </c>
      <c r="K52" s="10">
        <f t="shared" si="7"/>
        <v>0</v>
      </c>
      <c r="L52" s="10">
        <f t="shared" si="7"/>
        <v>0</v>
      </c>
      <c r="M52" s="10">
        <f t="shared" si="7"/>
        <v>0</v>
      </c>
      <c r="N52" s="10">
        <f t="shared" si="7"/>
        <v>0</v>
      </c>
      <c r="O52" s="10"/>
    </row>
  </sheetData>
  <printOptions horizontalCentered="1" verticalCentered="1"/>
  <pageMargins left="0.75" right="0.75" top="0.75" bottom="0.75" header="0.3" footer="0.3"/>
  <pageSetup scale="50" orientation="landscape" blackAndWhite="1" verticalDpi="1200" r:id="rId1"/>
  <customProperties>
    <customPr name="_pios_id" r:id="rId2"/>
  </customProperties>
  <ignoredErrors>
    <ignoredError sqref="L32:N38" formula="1"/>
    <ignoredError sqref="E16:F16" numberStoredAsText="1"/>
    <ignoredError sqref="E43:J4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4QVSNHSJP2QR-935301945-22619</_dlc_DocId>
    <_dlc_DocIdUrl xmlns="00c1cf47-8665-4c73-8994-ff3a5e26da0f">
      <Url>https://amwater.sharepoint.com/sites/sers/KY/_layouts/15/DocIdRedir.aspx?ID=4QVSNHSJP2QR-935301945-22619</Url>
      <Description>4QVSNHSJP2QR-935301945-22619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CB5602-6981-4DDE-A289-2F1F460BF1E5}">
  <ds:schemaRefs>
    <ds:schemaRef ds:uri="00c1cf47-8665-4c73-8994-ff3a5e26da0f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2fe6fb52-c0a5-4a92-a842-c78f204765c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C47845-DE0D-4B7E-84CD-567BEA976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E1F1E8-1280-42D0-B725-88F63EBBDAC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E129799-FFAC-4115-9568-D2FAF959FC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Exhibit</vt:lpstr>
      <vt:lpstr>Summary by Account</vt:lpstr>
      <vt:lpstr>Workpaper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Robert J Prendergast</cp:lastModifiedBy>
  <cp:lastPrinted>2025-04-11T17:26:59Z</cp:lastPrinted>
  <dcterms:created xsi:type="dcterms:W3CDTF">2012-08-27T14:54:09Z</dcterms:created>
  <dcterms:modified xsi:type="dcterms:W3CDTF">2026-05-22T16:10:39Z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2febdecd-a7f9-4505-bf59-841b6dbf6d59</vt:lpwstr>
  </property>
</Properties>
</file>